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ASLIC\2026\Licitações\PE 90010 - Vigilância Armada 0000612-02.2025.6.22.8000\"/>
    </mc:Choice>
  </mc:AlternateContent>
  <bookViews>
    <workbookView xWindow="0" yWindow="0" windowWidth="28800" windowHeight="12180" activeTab="1"/>
  </bookViews>
  <sheets>
    <sheet name="VIG DIURNO " sheetId="1" r:id="rId1"/>
    <sheet name="VIG NOTURNO " sheetId="2" r:id="rId2"/>
    <sheet name="PREÇO GLOBAL" sheetId="3" r:id="rId3"/>
    <sheet name="INSUMOS E UNIF" sheetId="4" r:id="rId4"/>
    <sheet name="Seguro" sheetId="5" r:id="rId5"/>
  </sheets>
  <calcPr calcId="162913"/>
</workbook>
</file>

<file path=xl/calcChain.xml><?xml version="1.0" encoding="utf-8"?>
<calcChain xmlns="http://schemas.openxmlformats.org/spreadsheetml/2006/main">
  <c r="E138" i="1" l="1"/>
  <c r="E139" i="1" s="1"/>
  <c r="D61" i="1" l="1"/>
  <c r="D42" i="1"/>
  <c r="E74" i="2" l="1"/>
  <c r="D74" i="2"/>
  <c r="E76" i="2"/>
  <c r="E77" i="2" s="1"/>
  <c r="E78" i="2" s="1"/>
  <c r="E73" i="2"/>
  <c r="E75" i="2" s="1"/>
  <c r="E75" i="1" l="1"/>
  <c r="E78" i="1"/>
  <c r="E77" i="1" l="1"/>
  <c r="E74" i="1"/>
  <c r="E98" i="2" l="1"/>
  <c r="E25" i="2" l="1"/>
  <c r="E24" i="2"/>
  <c r="D26" i="2" l="1"/>
  <c r="E26" i="2" s="1"/>
  <c r="E29" i="2" s="1"/>
  <c r="D91" i="2" l="1"/>
  <c r="E91" i="2"/>
  <c r="C38" i="2" l="1"/>
  <c r="D55" i="1" l="1"/>
  <c r="C36" i="1" l="1"/>
  <c r="C38" i="1" s="1"/>
  <c r="H26" i="4" l="1"/>
  <c r="H25" i="4"/>
  <c r="H24" i="4"/>
  <c r="H23" i="4"/>
  <c r="H22" i="4"/>
  <c r="H21" i="4"/>
  <c r="H20" i="4"/>
  <c r="H19" i="4"/>
  <c r="H18" i="4"/>
  <c r="H17" i="4"/>
  <c r="F11" i="4"/>
  <c r="F10" i="4"/>
  <c r="F9" i="4"/>
  <c r="F8" i="4"/>
  <c r="F7" i="4"/>
  <c r="F6" i="4"/>
  <c r="F5" i="4"/>
  <c r="F4" i="4"/>
  <c r="F3" i="4"/>
  <c r="C121" i="2"/>
  <c r="D55" i="2"/>
  <c r="C50" i="2"/>
  <c r="E99" i="2" s="1"/>
  <c r="C121" i="1"/>
  <c r="C50" i="1"/>
  <c r="E26" i="1"/>
  <c r="E24" i="1"/>
  <c r="D26" i="1" s="1"/>
  <c r="D61" i="2" l="1"/>
  <c r="E68" i="2" s="1"/>
  <c r="H27" i="4"/>
  <c r="E112" i="2" s="1"/>
  <c r="F12" i="4"/>
  <c r="F13" i="4" s="1"/>
  <c r="E29" i="1"/>
  <c r="E91" i="1" s="1"/>
  <c r="E68" i="1" l="1"/>
  <c r="D87" i="1"/>
  <c r="E87" i="1" s="1"/>
  <c r="D73" i="1"/>
  <c r="E73" i="1" s="1"/>
  <c r="E35" i="1"/>
  <c r="D86" i="1"/>
  <c r="E86" i="1" s="1"/>
  <c r="E36" i="1"/>
  <c r="D89" i="1"/>
  <c r="E89" i="1" s="1"/>
  <c r="D76" i="1"/>
  <c r="E76" i="1" s="1"/>
  <c r="E130" i="1"/>
  <c r="D85" i="1"/>
  <c r="E85" i="1" s="1"/>
  <c r="E92" i="1" s="1"/>
  <c r="D49" i="1"/>
  <c r="D46" i="1"/>
  <c r="D44" i="1"/>
  <c r="D48" i="1"/>
  <c r="D47" i="1"/>
  <c r="D45" i="1"/>
  <c r="D43" i="1"/>
  <c r="D37" i="1"/>
  <c r="E90" i="1"/>
  <c r="D90" i="1"/>
  <c r="E37" i="1"/>
  <c r="D75" i="1"/>
  <c r="D36" i="1"/>
  <c r="D88" i="1"/>
  <c r="E88" i="1" s="1"/>
  <c r="E112" i="1"/>
  <c r="E111" i="1"/>
  <c r="E111" i="2"/>
  <c r="E114" i="2" s="1"/>
  <c r="D35" i="1"/>
  <c r="E114" i="1" l="1"/>
  <c r="E38" i="1"/>
  <c r="E66" i="1" s="1"/>
  <c r="E93" i="1"/>
  <c r="E94" i="1" s="1"/>
  <c r="E99" i="1"/>
  <c r="E100" i="1" s="1"/>
  <c r="E106" i="1" s="1"/>
  <c r="D79" i="1"/>
  <c r="E132" i="1" s="1"/>
  <c r="E45" i="1"/>
  <c r="E47" i="1"/>
  <c r="E42" i="1"/>
  <c r="E48" i="1"/>
  <c r="E43" i="1"/>
  <c r="E44" i="1"/>
  <c r="E49" i="1"/>
  <c r="E46" i="1"/>
  <c r="E105" i="1" l="1"/>
  <c r="E50" i="1"/>
  <c r="E67" i="1" s="1"/>
  <c r="E69" i="1" s="1"/>
  <c r="E131" i="1" l="1"/>
  <c r="E107" i="1"/>
  <c r="E133" i="1" s="1"/>
  <c r="E134" i="1" l="1"/>
  <c r="E135" i="1" s="1"/>
  <c r="E119" i="1" s="1"/>
  <c r="E120" i="1" l="1"/>
  <c r="E122" i="1" s="1"/>
  <c r="E123" i="1" l="1"/>
  <c r="E124" i="1"/>
  <c r="E121" i="1" l="1"/>
  <c r="E126" i="1" s="1"/>
  <c r="E136" i="1" s="1"/>
  <c r="E137" i="1" s="1"/>
  <c r="B3" i="3" l="1"/>
  <c r="C3" i="3" s="1"/>
  <c r="E3" i="3" s="1"/>
  <c r="E134" i="2"/>
  <c r="E36" i="2"/>
  <c r="D47" i="2" l="1"/>
  <c r="E47" i="2" s="1"/>
  <c r="E130" i="2"/>
  <c r="D46" i="2"/>
  <c r="E46" i="2" s="1"/>
  <c r="D35" i="2"/>
  <c r="D49" i="2"/>
  <c r="E49" i="2" s="1"/>
  <c r="D86" i="2"/>
  <c r="E86" i="2" s="1"/>
  <c r="E35" i="2"/>
  <c r="D85" i="2"/>
  <c r="E85" i="2" s="1"/>
  <c r="D87" i="2"/>
  <c r="E87" i="2" s="1"/>
  <c r="E79" i="2"/>
  <c r="D36" i="2"/>
  <c r="D76" i="2"/>
  <c r="D43" i="2"/>
  <c r="E43" i="2" s="1"/>
  <c r="D73" i="2"/>
  <c r="D45" i="2"/>
  <c r="E45" i="2" s="1"/>
  <c r="E90" i="2"/>
  <c r="D89" i="2"/>
  <c r="E89" i="2" s="1"/>
  <c r="D90" i="2"/>
  <c r="D75" i="2"/>
  <c r="D88" i="2"/>
  <c r="E88" i="2" s="1"/>
  <c r="E37" i="2"/>
  <c r="D42" i="2"/>
  <c r="E42" i="2" s="1"/>
  <c r="D37" i="2"/>
  <c r="D48" i="2"/>
  <c r="E48" i="2" s="1"/>
  <c r="D44" i="2"/>
  <c r="E44" i="2" s="1"/>
  <c r="E92" i="2" l="1"/>
  <c r="E93" i="2" s="1"/>
  <c r="E38" i="2"/>
  <c r="E66" i="2" s="1"/>
  <c r="E50" i="2"/>
  <c r="E67" i="2" s="1"/>
  <c r="E132" i="2"/>
  <c r="E94" i="2" l="1"/>
  <c r="E105" i="2" s="1"/>
  <c r="E69" i="2"/>
  <c r="E131" i="2" s="1"/>
  <c r="E100" i="2" l="1"/>
  <c r="E106" i="2" s="1"/>
  <c r="E107" i="2" s="1"/>
  <c r="E133" i="2" s="1"/>
  <c r="E135" i="2" s="1"/>
  <c r="E119" i="2" s="1"/>
  <c r="E120" i="2" l="1"/>
  <c r="E124" i="2" s="1"/>
  <c r="E123" i="2" l="1"/>
  <c r="E122" i="2"/>
  <c r="E121" i="2" l="1"/>
  <c r="E126" i="2" s="1"/>
  <c r="E136" i="2" s="1"/>
  <c r="E137" i="2" s="1"/>
  <c r="E138" i="2" s="1"/>
  <c r="E139" i="2" s="1"/>
  <c r="B4" i="3" l="1"/>
  <c r="C4" i="3" s="1"/>
  <c r="E4" i="3" l="1"/>
  <c r="E5" i="3" s="1"/>
  <c r="E7" i="3" l="1"/>
  <c r="E6" i="3"/>
</calcChain>
</file>

<file path=xl/sharedStrings.xml><?xml version="1.0" encoding="utf-8"?>
<sst xmlns="http://schemas.openxmlformats.org/spreadsheetml/2006/main" count="543" uniqueCount="254">
  <si>
    <t>DADOS GERAIS</t>
  </si>
  <si>
    <t>A</t>
  </si>
  <si>
    <t>Data de apresentação da proposta</t>
  </si>
  <si>
    <t>B</t>
  </si>
  <si>
    <t>Município/UF</t>
  </si>
  <si>
    <t>Porto Velho/RO</t>
  </si>
  <si>
    <t>C</t>
  </si>
  <si>
    <t>Ano do Acordo, Convenção ou Sentença Normativa em Dissídio Coletivo</t>
  </si>
  <si>
    <t>D</t>
  </si>
  <si>
    <t>Tipo de serviço</t>
  </si>
  <si>
    <t>E</t>
  </si>
  <si>
    <t>Unidade de medida</t>
  </si>
  <si>
    <t>Posto</t>
  </si>
  <si>
    <t>F</t>
  </si>
  <si>
    <t>Quantidade a contratar</t>
  </si>
  <si>
    <t>G</t>
  </si>
  <si>
    <t>Nº de meses de execução contratual</t>
  </si>
  <si>
    <t>ANEXO III-A - MÃO-DE-OBRA</t>
  </si>
  <si>
    <t>MÃO-DE-OBRA VINCULADA À EXECUÇÃO CONTRATUAL</t>
  </si>
  <si>
    <t>Unidade de medida - tipos e quantidades</t>
  </si>
  <si>
    <t>1</t>
  </si>
  <si>
    <t>Quantidade</t>
  </si>
  <si>
    <t>Posto de Vigilância armada ostensiva Dirno 12 x 36</t>
  </si>
  <si>
    <t>Dados complementares para composição dos custos referentes à mão-de-obra</t>
  </si>
  <si>
    <t>2</t>
  </si>
  <si>
    <t>Classificação Brasileira de Ocupações (CBO)</t>
  </si>
  <si>
    <t>5173-30</t>
  </si>
  <si>
    <t>3</t>
  </si>
  <si>
    <t>Salário Normativo da Categoria Profissional</t>
  </si>
  <si>
    <t>4</t>
  </si>
  <si>
    <t>Categoria profissional vinculada à execução contratual</t>
  </si>
  <si>
    <t>Vigilante</t>
  </si>
  <si>
    <t>5</t>
  </si>
  <si>
    <t>Data base da categoria (dia/mês/ano)</t>
  </si>
  <si>
    <t>MÓDULO 1: COMPOSIÇÃO DA REMUNERAÇÃO</t>
  </si>
  <si>
    <t>Composição da Remuneração</t>
  </si>
  <si>
    <t>Base de Cálculo</t>
  </si>
  <si>
    <t>Valor (R$)</t>
  </si>
  <si>
    <t>Salário Base</t>
  </si>
  <si>
    <t>Adicional Noturno</t>
  </si>
  <si>
    <t>Hora intervalo intrajornada</t>
  </si>
  <si>
    <t>Outros</t>
  </si>
  <si>
    <t>MÓDULO 2: ENCARGOS E BENEFÍCIOS ANUAIS, MENSAIS E DIÁRIOS</t>
  </si>
  <si>
    <t>Submódulo 2.1 - 13º Salário, Férias e Adicional de Férias</t>
  </si>
  <si>
    <t>2.1</t>
  </si>
  <si>
    <t>13º Salário, Férias e Adicional de Férias</t>
  </si>
  <si>
    <t>%</t>
  </si>
  <si>
    <t xml:space="preserve">13º salário </t>
  </si>
  <si>
    <t>Adicional de Férias</t>
  </si>
  <si>
    <t>2.2</t>
  </si>
  <si>
    <t xml:space="preserve">GPS, FGTS e outras contribuições </t>
  </si>
  <si>
    <t>Valor</t>
  </si>
  <si>
    <t>INSS</t>
  </si>
  <si>
    <t>SALÁRIO EDUAÇÃO</t>
  </si>
  <si>
    <t>SESC ou SESI</t>
  </si>
  <si>
    <t>SENAI ou SENAC</t>
  </si>
  <si>
    <t>SEBRAE</t>
  </si>
  <si>
    <t>INCRA</t>
  </si>
  <si>
    <t>H</t>
  </si>
  <si>
    <t>FGTS</t>
  </si>
  <si>
    <t>Submódulo 2.3 - Benefícios Mensais e Diários</t>
  </si>
  <si>
    <t>2.3</t>
  </si>
  <si>
    <t>Benefícios Mensais e Diários</t>
  </si>
  <si>
    <t>Auxílio Alimentação (44,00*15) - (44,00*15*1%)</t>
  </si>
  <si>
    <t>Cesta Básica</t>
  </si>
  <si>
    <t>Seguro de vida/Auxílio Funeral</t>
  </si>
  <si>
    <t>SESMT</t>
  </si>
  <si>
    <t>QUADRO RESUMO DO MÓDULO 2 - ENCARGOS, BENEFÍCIOS ANUAIS, MENSAIS E DIÁRIOS</t>
  </si>
  <si>
    <t>Encargos, Benefícios Anuais, Mensais e Diários</t>
  </si>
  <si>
    <t>Valor R$</t>
  </si>
  <si>
    <t>13º Salário e Adicional de Férias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</si>
  <si>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</si>
  <si>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</si>
  <si>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</si>
  <si>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</si>
  <si>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</si>
  <si>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</si>
  <si>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</si>
  <si>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</si>
  <si>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Submódulo 4.1 - Substituto nas Ausências Legais</t>
  </si>
  <si>
    <t xml:space="preserve">4.1 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</si>
  <si>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</si>
  <si>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</si>
  <si>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</si>
  <si>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</si>
  <si>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</si>
  <si>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SUB-TOTAL</t>
  </si>
  <si>
    <t>Incidência do Submódulo 2.2</t>
  </si>
  <si>
    <t>Submódulo 4.2 -Substituto na Intrajornada</t>
  </si>
  <si>
    <t xml:space="preserve">4.2 </t>
  </si>
  <si>
    <t>Substituto na Intrajornada</t>
  </si>
  <si>
    <t>QUADRO-RESUMO DO MÓDULO 4 - CUSTOS DE REPOSIÇÃO DO PROFISSIONAL AUSENTE</t>
  </si>
  <si>
    <t>Custo de Reposição do Profissional Ausente</t>
  </si>
  <si>
    <t>4.1</t>
  </si>
  <si>
    <t>Substituto nas Ausências Legais</t>
  </si>
  <si>
    <t>4.2</t>
  </si>
  <si>
    <t>MÓDULO 5 - INSUMOS DIVERSOS</t>
  </si>
  <si>
    <t>Insumos Diversos</t>
  </si>
  <si>
    <t>Uniforme/Acessórios</t>
  </si>
  <si>
    <t>Equipamentos</t>
  </si>
  <si>
    <t>MÓDULO 6 - CUSTOS INDIRETOS, LUCRO E TRIBUTOS</t>
  </si>
  <si>
    <t>Custos Indiretos, Lucro e Tributo</t>
  </si>
  <si>
    <t>Custos Indiretos</t>
  </si>
  <si>
    <t>Lucro</t>
  </si>
  <si>
    <t xml:space="preserve">Tributos </t>
  </si>
  <si>
    <t>PIS</t>
  </si>
  <si>
    <t>COFINS</t>
  </si>
  <si>
    <t>ISS</t>
  </si>
  <si>
    <t xml:space="preserve"> QUADRO RESUMO DO CUSTO POR EMPREGADO</t>
  </si>
  <si>
    <t xml:space="preserve"> </t>
  </si>
  <si>
    <t>Mão-de-obra vinculada à execução contratual (valor por empregado)</t>
  </si>
  <si>
    <t>Módulo 1 -  Composição da Remuneração</t>
  </si>
  <si>
    <t>Módulo 2 -  Encargos e Benefícios Anuais, Mensais e Diários</t>
  </si>
  <si>
    <t>Módulo 3 -  Provisão para Rescisão</t>
  </si>
  <si>
    <t>Módulo 4 -  Custo de Reposição do Profissional Ausente</t>
  </si>
  <si>
    <t xml:space="preserve">Módulo 5 - Insumos Diversos </t>
  </si>
  <si>
    <t>Subtotal (A + B + C + D+E)</t>
  </si>
  <si>
    <t>Módulo 6 - Custos indiretos, lucro e tributos</t>
  </si>
  <si>
    <t>Valor total por empregado</t>
  </si>
  <si>
    <t>VALOR TOTAL DE 05 POSTOS</t>
  </si>
  <si>
    <t>Posto de Vigilância armada ostensiva Noturno 12 x 36</t>
  </si>
  <si>
    <t>Seguro de vida /Auxílio Funeral</t>
  </si>
  <si>
    <t>Base de cálculo</t>
  </si>
  <si>
    <t>VALOR TOTAL DE 04 POSTOS</t>
  </si>
  <si>
    <t>Posto de Trabalho/Escala de Trabalho</t>
  </si>
  <si>
    <t>Valor Mensal/Homem</t>
  </si>
  <si>
    <t>Valor Mensal do Posto (com 2 homens)</t>
  </si>
  <si>
    <t>Número de Postos</t>
  </si>
  <si>
    <t>Valor total mensal</t>
  </si>
  <si>
    <t>Vigilância diurna/12x36</t>
  </si>
  <si>
    <t>Vigilância noturna/12x36</t>
  </si>
  <si>
    <t>TOTAL MENSAL</t>
  </si>
  <si>
    <t>TOTAL PARA 12 MESES</t>
  </si>
  <si>
    <t>TOTAL PARA 60 MESES</t>
  </si>
  <si>
    <t>UNIFORMES/ACESSÓRIOS POR VIGILANTE</t>
  </si>
  <si>
    <t>ITEM</t>
  </si>
  <si>
    <t>DESCRIÇÃO</t>
  </si>
  <si>
    <t>Qtde anual</t>
  </si>
  <si>
    <t>VALOR UNITARIO</t>
  </si>
  <si>
    <t>VALOR TOTAL</t>
  </si>
  <si>
    <t>CALÇA</t>
  </si>
  <si>
    <t xml:space="preserve">CAMISA  </t>
  </si>
  <si>
    <t>MEIAS</t>
  </si>
  <si>
    <t>CINTO DE NYLON</t>
  </si>
  <si>
    <t>QUEPE/BONÉ COM EMBLEMA</t>
  </si>
  <si>
    <t>CRACHÁ</t>
  </si>
  <si>
    <t>JAQUETA</t>
  </si>
  <si>
    <t>Capa de chuva</t>
  </si>
  <si>
    <t>VALOR TOTAL/ANO</t>
  </si>
  <si>
    <t>VALOR TOTAL/MÊS</t>
  </si>
  <si>
    <t>EQUIPAMENTOS POR POSTO 24  HORAS ARMADO</t>
  </si>
  <si>
    <t>Qtde p/ posto</t>
  </si>
  <si>
    <t>VALOR UNITARIO²</t>
  </si>
  <si>
    <t>Vida útil (meses)</t>
  </si>
  <si>
    <t>Qtde de vigilantes que vão utilizar</t>
  </si>
  <si>
    <t>Valor por vigilante</t>
  </si>
  <si>
    <t>Revólver calibre 38</t>
  </si>
  <si>
    <t>Munição calibre 38</t>
  </si>
  <si>
    <t>Placa de Colete balístico¹</t>
  </si>
  <si>
    <t>Capa de Colete balístico</t>
  </si>
  <si>
    <t>Cassete/porta cassetete</t>
  </si>
  <si>
    <t>Apito com cordão</t>
  </si>
  <si>
    <t>Livro de ocorrências</t>
  </si>
  <si>
    <t>Cinto com coldre e baleiro;</t>
  </si>
  <si>
    <t>Lanterna com pilhas</t>
  </si>
  <si>
    <t>Bastão de ronda eletrônico</t>
  </si>
  <si>
    <t>VALOR  MENSAL POR VIGILANTE</t>
  </si>
  <si>
    <t>Substituto na cobertura de Ausência por doença</t>
  </si>
  <si>
    <t xml:space="preserve"> Incidência do submódulo 2.2 sobre o 13º Salário, Férias e Adicional de Férias</t>
  </si>
  <si>
    <t>Transporte [(R$ 3,00 x 2 x 15 dias) - (Limitado a 6% do Salário Base)]</t>
  </si>
  <si>
    <t>Intrajornada Indenizada</t>
  </si>
  <si>
    <t>Incidência do Submódulo 2.2 (36,80% sobre o Sub-Total)</t>
  </si>
  <si>
    <t>Intrajornada</t>
  </si>
  <si>
    <t>Total do Submódulo 4.2:</t>
  </si>
  <si>
    <t>Intervalo Intrajornada Indenizado</t>
  </si>
  <si>
    <t>COTURNO</t>
  </si>
  <si>
    <t>Incidência dos Encargos do Módulo 2.2 (Grupo A) sobre o Intervalo Intrajornada - Solução de Consulta COSIT/RFB nº 108/2023: Base de cálculo das contribuições sociais previdenciárias</t>
  </si>
  <si>
    <t>TOTAL DO MÓDULO 4</t>
  </si>
  <si>
    <t>Total do Submódulo 4.1</t>
  </si>
  <si>
    <t>TOTAL DO MÓDULO 2</t>
  </si>
  <si>
    <t>C.1</t>
  </si>
  <si>
    <t>C.2</t>
  </si>
  <si>
    <t>C.3</t>
  </si>
  <si>
    <t>TOTAL DO MÓDULO 1</t>
  </si>
  <si>
    <t>TOTAL DO SUBMÓDULO 2.1</t>
  </si>
  <si>
    <t>TOTAL DO SUBMÓDULO 2.2</t>
  </si>
  <si>
    <t>TOTAL DO SUBMÓDULO 2.3</t>
  </si>
  <si>
    <t>TOTAL DO SUBMÓDULO 2,3</t>
  </si>
  <si>
    <r>
      <t xml:space="preserve">1. TRT-14 (Preço Final Adjudicado): </t>
    </r>
    <r>
      <rPr>
        <b/>
        <sz val="10"/>
        <color rgb="FF000000"/>
        <rFont val="Arial"/>
        <family val="2"/>
        <scheme val="minor"/>
      </rPr>
      <t>R$ 6,20</t>
    </r>
  </si>
  <si>
    <r>
      <t xml:space="preserve">2. MPF (Contrato Vigente): </t>
    </r>
    <r>
      <rPr>
        <b/>
        <sz val="10"/>
        <color rgb="FF000000"/>
        <rFont val="Arial"/>
        <family val="2"/>
        <scheme val="minor"/>
      </rPr>
      <t>R$ 17,11</t>
    </r>
  </si>
  <si>
    <r>
      <t xml:space="preserve">3. TRE-RO (Contrato Vigente): </t>
    </r>
    <r>
      <rPr>
        <b/>
        <sz val="10"/>
        <color rgb="FF000000"/>
        <rFont val="Arial"/>
        <family val="2"/>
        <scheme val="minor"/>
      </rPr>
      <t>R$ 20,38</t>
    </r>
  </si>
  <si>
    <r>
      <t>4. Média:</t>
    </r>
    <r>
      <rPr>
        <sz val="10"/>
        <color rgb="FF000000"/>
        <rFont val="Arial"/>
        <family val="2"/>
        <scheme val="minor"/>
      </rPr>
      <t xml:space="preserve"> (6,20 + 17,11 + 20,38)\div 3 = R$ 14,56</t>
    </r>
  </si>
  <si>
    <t>TOTAL DO SUBMÓDULO 4.1</t>
  </si>
  <si>
    <t>TOTAL DO MÓDULO 5</t>
  </si>
  <si>
    <t>TOTAL DO MÓDULO 6</t>
  </si>
  <si>
    <t>Adicional de Periculosidade</t>
  </si>
  <si>
    <t>Submódulo 2.2 - Encargos Previdenciários (GPS), FGTS e Outras Contribuições</t>
  </si>
  <si>
    <t>Assistência médica/Odontológica</t>
  </si>
  <si>
    <t>Valor total por empregado x Nº empregado (2 empregados por posto)</t>
  </si>
  <si>
    <t>Curso de Reciclagem (Bienal)</t>
  </si>
  <si>
    <t>MÓDULO 4 - CUSTO DE REPOSIÇÃO DO PROFISSIONAL AUSENTE</t>
  </si>
  <si>
    <t>Uniformes/Acessórios</t>
  </si>
  <si>
    <t>CURSO DE RECICLAGEM DE VIGILANTE (Bienal)</t>
  </si>
  <si>
    <t>Exigência: Curso de 50h/aula + Exames Médico e Psicotécnico Obrigatórios.</t>
  </si>
  <si>
    <t>Fonte / Academia</t>
  </si>
  <si>
    <t>Link / Referência</t>
  </si>
  <si>
    <t>Valor do Curso (R$)</t>
  </si>
  <si>
    <t>Obs. Técnica</t>
  </si>
  <si>
    <t>Fonte A: Forte Príncipe</t>
  </si>
  <si>
    <t>Link Verificado</t>
  </si>
  <si>
    <r>
      <t>Incluso:</t>
    </r>
    <r>
      <rPr>
        <sz val="10"/>
        <color rgb="FF000000"/>
        <rFont val="Arial"/>
        <family val="2"/>
        <scheme val="minor"/>
      </rPr>
      <t xml:space="preserve"> Exames Médico e Psicológico.</t>
    </r>
  </si>
  <si>
    <t>Fonte B: Seculum</t>
  </si>
  <si>
    <r>
      <t>Não Incluso:</t>
    </r>
    <r>
      <rPr>
        <sz val="10"/>
        <color rgb="FF000000"/>
        <rFont val="Arial"/>
        <family val="2"/>
        <scheme val="minor"/>
      </rPr>
      <t xml:space="preserve"> Psicotécnico (+ R$ 100,00 est.)</t>
    </r>
  </si>
  <si>
    <t>Fonte C: Média de Mercado</t>
  </si>
  <si>
    <t>Cotação Regional Ajustada</t>
  </si>
  <si>
    <t>Valor estimado Seculum + Custo Exame Externo.</t>
  </si>
  <si>
    <t>MÉDIA SANEADA</t>
  </si>
  <si>
    <t>Custo Real para a Empresa</t>
  </si>
  <si>
    <t>VALOR ADOTADO</t>
  </si>
  <si>
    <t>Planilha Orçamentária</t>
  </si>
  <si>
    <t>(R$ 25,00/mês)</t>
  </si>
  <si>
    <t>Memória de Cálculo do Seguro de vida/Auxílio Funeral submódulo 2.3, "d":</t>
  </si>
  <si>
    <t>Substituto na cobertura de Reciclagem</t>
  </si>
  <si>
    <t>NOTA TÉCNICA - 1. Parâmetros Gerais: Os percentuais de reposição adotam as referências estatísticas do Caderno Técnico de Serviços de Vigilância (SUPEL/RO, 2021) e a metodologia de cálculo do Caderno Técnico Federal (SEGES), garantindo a cobertura ininterrupta do posto (100%) em todas as hipóteses de afastamentos e licenças legais.
2. Paridade de Gênero (Item E): O percentual de Afastamento Maternidade foi ajustado tecnicamente para 0,52%, visando assegurar o suporte orçamentário necessário para o estrito cumprimento da Cota de 50% de ocupação feminina nos postos de trabalho, conforme exigência da Portaria TRE-RO nº 244/2024.
3. Treinamento Obrigatório (Item G): Inclusão de provisão de 0,52% para a reposição de profissionais durante o curso de reciclagem. A fonte deste índice é a metodologia do Caderno Técnico de Serviços de Vigilância da Secretaria de Gestão (SEGES/ME), que estabelece a necessidade de 1,25 dias de cobertura anual por trabalhador para suprir o afastamento bienal obrigatório de 5 dias. Este item assegura a conformidade com a Lei nº 14.967/2024 (Estatuto da Segurança Privada) e a Portaria nº 18.045/2023-DG/PF, evitando a descontinuidade da segurança nos postos durante os períodos de instrução.</t>
  </si>
  <si>
    <t>SAT (RAT X FAP) Seguro de Acidente de trabalho (Riscos ambientais de Trabalho X Fator Acidentário de Prevenção)</t>
  </si>
  <si>
    <t>Observação: Foram desconsiderados os dois valores maiores</t>
  </si>
  <si>
    <t>Previdência, FGTS e outras contribuições</t>
  </si>
  <si>
    <t>30 minutos</t>
  </si>
  <si>
    <t>Intrajornada Indenizada 30 minutos</t>
  </si>
  <si>
    <t>NOTA TÉCNICA - 1. Uniformes e Equipamentos (Itens A e B): Valores calculados com base na depreciação e reposição periódica dos materiais exigidos para o posto armado.
2. Reciclagem (Item C): Valor calculado pela diluição mensal do custo do curso bienal, conforme exigência do Estatuto da Segurança Privada (Lei nº 14.967/2024) e Cláusula 10ª do Termo Aditivo CCT 2025/2026. Memória de Cálculo: R$ 600,00 (Cotação Média Local - Forte Príncipe/CIESE) ÷ 24 meses = R$ 25,00/mês.</t>
  </si>
  <si>
    <t>Curso de Reciclagem</t>
  </si>
  <si>
    <t>PIS*</t>
  </si>
  <si>
    <t>COFINS(**)</t>
  </si>
  <si>
    <t>NOTA TÉCNICA: O Adicional de Periculosidade (30%) foi calculado sobre a remuneração base, em conformidade com a Cláusula Quarta, Parágrafo Terceiro do Termo Aditivo à CCT 2025/2026, e  o art. 193 da CLT, que determina sua incidência sobre o somatório das verbas salariais, excetuando-se apenas a indenização de intervalo intrajornada.</t>
  </si>
  <si>
    <t>TOTAL DO MÓDULO 3</t>
  </si>
  <si>
    <t>NOTA TÉCNICA - O percentual de 7,15% (Item C) refere-se à incidência dos Encargos Sociais do Submódulo 2.2 (36,80%) sobre a Base de Cálculo Total de Benefícios (19,44%), composta por: 13º Salário (8,33%) + Férias (8,33%) + Terço Constitucional (2,77%). Fundamentação: A metodologia visa assegurar a cobertura integral dos tributos (INSS e FGTS) incidentes sobre as verbas anuais, em conformidade com o Anexo VII-D da Instrução Normativa SEGES/MPDG nº 5/2017.</t>
  </si>
  <si>
    <t>NOTA TÉCNICA -
1. Aviso Prévio Indenizado: Art. 7º, XXI, CF/88 e Art. 477, 487 e §§ da CLT  Percentual médio obtido na estimativa da verba. O índice pode variar conforme cálculo de risco assumido pela empresa proponente.
2. Incidência do FGTS sobre o Aviso Prévio Indenizado: Percentual do FGTS (8%) aplicado sobre o aviso prévio indenizado.
3. Multa do FGTS e contribuição social sobre o Aviso Prévio Indenizado: Lei 8.036, Art. 18, §1º  (multa de 40%)
4. Aviso Prévio Trabalhado (1,944%): Art. 7º, XXI, CF/88 e Art. 477, 487 e §§ da CLT. Percentual médio obtido na estimativa da verba com base no praticado. O índice pode variar conforme cálculo de risco assumido pela empresa proponente.</t>
  </si>
  <si>
    <t>Outros (especificar)</t>
  </si>
  <si>
    <t>NOTA TÉCNICA - 
1. Pagamento de 30 (trinta) minutos diários pela supressão parcial do intervalo intrajornada, conforme Art. 71, §4º da CLT, que determina o pagamento apenas do período suprimido com acréscimo de 50%.
2. Base de Cálculo (Tabela Fixa): O valor da hora base foi fixado em R$ 12,30 (Extra 50%), resultando em R$ 6,15 para o período de 30 minutos, conforme Tabela Salarial da Cláusula Quarta do Termo Aditivo à CCT 2025/2026.
3. Exclusão da Periculosidade: Não há incidência do Adicional de Periculosidade (30%) sobre esta verba, em estrito cumprimento à Cláusula Quarta, Parágrafo Terceiro do Termo Aditivo 2025/2026.
4. Quantitativo: Calculado sobre a média mensal de 15,21 dias (365 dias / 12 meses / 2), resultando na memória de cálculo: R$ 6,15 x 15,21 dias = R$ 93,54.
5. Tributação: Mantida a incidência dos encargos sociais (Submódulo 2.2), adotando-se o entendimento da Solução de Consulta COSIT/RFB nº 108/2023.</t>
  </si>
  <si>
    <t>NOTA TÉCNICA - 
1. Parâmetros Gerais: Os percentuais de reposição adotam as referências estatísticas do Caderno Técnico de Serviços de Vigilância (SUPEL/RO, 2021) e a metodologia de cálculo do Caderno Técnico Federal (SEGES), garantindo a cobertura ininterrupta do posto (100%) em todas as hipóteses de afastamentos e licenças legais.
2. Paridade de Gênero (Item E): O percentual de Afastamento Maternidade foi ajustado tecnicamente para 0,52%, visando assegurar o suporte orçamentário necessário para o estrito cumprimento da Cota de 50% de ocupação feminina nos postos de trabalho, conforme exigência da Portaria TRE-RO nº 244/2024.
3. Treinamento Obrigatório (Item G): Inclusão de provisão de 0,52% para a reposição de profissionais durante o curso de reciclagem. A fonte deste índice é a metodologia do Caderno Técnico de Serviços de Vigilância da Secretaria de Gestão (SEGES/ME), que estabelece a necessidade de 1,25 dias de cobertura anual por trabalhador para suprir o afastamento bienal obrigatório de 5 dias. Este item assegura a conformidade com a Lei nº 14.967/2024 (Estatuto da Segurança Privada) e a Portaria nº 18.045/2023-DG/PF, evitando a descontinuidade da segurança nos postos durante os períodos de instrução.</t>
  </si>
  <si>
    <t>NOTA TÉCNICA - 
1. Uniformes e Equipamentos (Itens A e B): Valores calculados com base na depreciação e reposição periódica dos materiais exigidos para o posto armado.
2. Reciclagem (Item C): Valor calculado pela diluição mensal do custo do curso bienal, conforme exigência do Estatuto da Segurança Privada (Lei nº 14.967/2024) e Cláusula 10ª do Termo Aditivo CCT 2025/2026. Memória de Cálculo: R$ 600,00 (Cotação Média Local - Forte Príncipe/CIESE) ÷ 24 meses = R$ 25,00/mês.</t>
  </si>
  <si>
    <t>Outros Tributos (especificar)</t>
  </si>
  <si>
    <t>Outros  Tributos Municipais (especificar)</t>
  </si>
  <si>
    <t>NOTA TÉCNICA -
1. Custos Indiretos e Lucro: Fixados em 5,00% cada, seguindo parâmetros referenciais de mercado para contratações públicas, visando a modicidade dos preços sem comprometer a exequibilidade. 
2. Tributos (PIS/COFINS): Adotadas as alíquotas do regime de Lucro Presumido (0,65% e 3,00%), conforme Lei nº 9.718/1998, por representar o cenário tributário mais comum e econômico no setor de serviços de terceirização, evitando a oneração excessiva da estimativa (regime não-cumulativo). 
3. ISSQN: Considerada a alíquota de 5,00%, conforme Código Tributário do Município de Porto Velho/RO para serviços de vigilância (Item 11.02 da Lista de Serviços).
4. PIS e COFINS - Os Encargos Sociais e os Tributos PIS, COFINS foram definidos utilizando o regime de tributação de Lucro Presumido. O Licitante deverá elaborar sua proposta e suas planilhas com base no regime de tributação ao qual está vinculado. Regime do LUCRO REAL ou de incidência não-cumulativa ou mista: O licitante que adota esse regime  deverá comprovar a alíquota média efetiva recolhida nos últimos 12 meses - apurada com base nos dados da Escrituração Fiscal Digital da Contribuição para o PIS/PASEP e para a COFINS (EFD-Contribuições) -  com remessa desses registros como anexo das planilhas de composição de custos.</t>
  </si>
  <si>
    <t>NOTA TÉCNICA - 
1. Custos Indiretos e Lucro: Fixados em 5,00% cada, seguindo parâmetros referenciais de mercado para contratações públicas, visando a modicidade dos preços sem comprometer a exequibilidade. 
2. Tributos (PIS/COFINS): Adotadas as alíquotas do regime de Lucro Presumido (0,65% e 3,00%), conforme Lei nº 9.718/1998, por representar o cenário tributário mais comum e econômico no setor de serviços de terceirização, evitando a oneração excessiva da estimativa (regime não-cumulativo). 
3. ISSQN: Considerada a alíquota de 5,00%, conforme Código Tributário do Município de Porto Velho/RO para serviços de vigilância (Item 11.02 da Lista de Serviços).
4. PIS e COFINS - Os Encargos Sociais e os Tributos PIS, COFINS foram definidos utilizando o regime de tributação de Lucro Presumido. O Licitante deverá elaborar sua proposta e suas planilhas com base no regime de tributação ao qual está vinculado. Regime do LUCRO REAL ou de incidência não-cumulativa ou mista: O licitante que adota esse regime  deverá comprovar a alíquota média efetiva recolhida nos últimos 12 meses - apurada com base nos dados da Escrituração Fiscal Digital da Contribuição para o PIS/PASEP e para a COFINS (EFD-Contribuições) -  com remessa desses registros como anexo das planilhas de composição de custos.</t>
  </si>
  <si>
    <t>Vigilância diurna</t>
  </si>
  <si>
    <t>Vigilante diurno</t>
  </si>
  <si>
    <t>Vigilância noturna</t>
  </si>
  <si>
    <t>Total do Submódulo 4.2</t>
  </si>
  <si>
    <r>
      <t xml:space="preserve">Nota: Percentuais incidentes sobre a Remuneração (Total do Módulo 1).
</t>
    </r>
    <r>
      <rPr>
        <b/>
        <sz val="9"/>
        <rFont val="Arial"/>
        <family val="2"/>
      </rPr>
      <t>Nota: O SAT depende do grau de risco. O licitante deverá cotar o percentual do SAT de acordo com o seu nível de risco. O SAT cotado deverá ser comprovado pela GFIP/SEFIP.</t>
    </r>
  </si>
  <si>
    <r>
      <t xml:space="preserve">NOTA TÉCNICA - 
A. Transporte: Custo zerado. O custo mensal do benefício é inferior ao desconto legal de 6% sobre o salário base, conforme tarifa vigente (Dec. Mun. nº 20.846/2025). 
B. Alimentação: R$ 44,00/dia x 15 dias = R$ 660,00. Desconto de 1% (R$ 6,60). Líquido: R$ 653,40. (Cláusula 7ª do Termo Aditivo 2025). 
C. Cesta Básica: Valor equivalente a 16% do Salário Base, deduzido o desconto de 1% do empregado (Custo efetivo de 15%), rateado em 12 meses. Ref: Cláusula 9ª do Termo Aditivo. 
D. Seguro de Vida: Valor estimado conforme média saneada de contratações públicas e exigência da Lei nº 14.967/24. O licitante poderá cotar o valor de acordo com a sua realidade.
</t>
    </r>
    <r>
      <rPr>
        <b/>
        <sz val="9"/>
        <rFont val="Arial"/>
        <family val="2"/>
      </rPr>
      <t>E. Cláusulas 15ª (SESMT): A licitante que cotar esse custo deverá apresentar o laudo, sempre que exigível, obtido por meio do sistema eletrônico do portal GOv.br, de acordo com a NR 4/2023.</t>
    </r>
    <r>
      <rPr>
        <b/>
        <sz val="9"/>
        <color rgb="FF000000"/>
        <rFont val="Arial"/>
        <family val="2"/>
      </rPr>
      <t xml:space="preserve">
F. Cláusula 18ª (Assist. Médica) do Termo Aditivo à CCT 2025/2026.</t>
    </r>
  </si>
  <si>
    <t>Nota: Percentuais incidentes sobre a Remuneração (Total do Módulo 1).
Nota: O SAT depende do grau de risco. O licitante deverá cotar o percentual do SAT de acordo com o seu nível de risco. O SAT cotado deverá ser comprovado pela GFIP/SEFIP.</t>
  </si>
  <si>
    <r>
      <t xml:space="preserve">NOTA TÉCNICA -
A. Transporte: Custo zerado. O custo mensal do benefício é inferior ao desconto legal de 6% sobre o salário base, conforme tarifa vigente (Dec. Mun. nº 20.846/2025). 
B. Alimentação: R$ 44,00/dia x 15 dias = R$ 660,00. Desconto de 1% (R$ 6,60). Líquido: R$ 653,40. (Cláusula 7ª do Termo Aditivo 2025). 
C. Cesta Básica: Valor equivalente a 16% do Salário Base, deduzido o desconto de 1% do empregado (Custo efetivo de 15%), rateado em 12 meses. Ref: Cláusula 9ª do Termo Aditivo. 
D. Seguro de Vida: Valor estimado conforme média saneada de contratações públicas e exigência da Lei nº 14.967/24. O licitante poderá cotar o valor de acordo com a sua realidade.
</t>
    </r>
    <r>
      <rPr>
        <b/>
        <sz val="9"/>
        <rFont val="Arial Narrow"/>
        <family val="2"/>
      </rPr>
      <t>E. Cláusulas 15ª (SESMT): A licitante que cotar esse custo deverá apresentar o laudo, sempre que exigível, obtido por meio do sistema eletrônico do portal GOv.br, de acordo com a NR 4/2023.</t>
    </r>
    <r>
      <rPr>
        <b/>
        <sz val="9"/>
        <color rgb="FF000000"/>
        <rFont val="Arial Narrow"/>
        <family val="2"/>
      </rPr>
      <t xml:space="preserve">
F. Cláusula 18ª (Assist. Médica) do Termo Aditivo à CCT 2025/2026.</t>
    </r>
  </si>
  <si>
    <t>ANEXO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</si>
</sst>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8" formatCode="&quot;R$&quot;\ #,##0.00;[Red]\-&quot;R$&quot;\ #,##0.00"/>
    <numFmt numFmtId="164" formatCode="&quot;R$ &quot;#,##0.00"/>
    <numFmt numFmtId="165" formatCode="dd/mm/yy"/>
    <numFmt numFmtId="166" formatCode="&quot;R$&quot;#,##0.00"/>
    <numFmt numFmtId="167" formatCode="0.000%"/>
    <numFmt numFmtId="168" formatCode="_(* #,##0.00_);_(* \(#,##0.00\);_(* &quot;-&quot;??_);_(@_)"/>
    <numFmt numFmtId="169" formatCode="_-* #,##0.00_-;\-* #,##0.00_-;_-* &quot;-&quot;??_-;_-@"/>
    <numFmt numFmtId="170" formatCode="_(&quot;R$&quot;* #,##0.00_);_(&quot;R$&quot;* \(#,##0.00\);_(&quot;R$&quot;* &quot;-&quot;??_);_(@_)"/>
    <numFmt numFmtId="171" formatCode="&quot;R$ &quot;#,##0.00;[Red]&quot;-R$ &quot;#,##0.00"/>
    <numFmt numFmtId="172" formatCode="#,##0;[Red]#,##0"/>
    <numFmt numFmtId="173" formatCode="[$R$-416]&quot; &quot;#,##0.00;[Red]&quot;-&quot;[$R$-416]&quot; &quot;#,##0.00"/>
  </numFmts>
  <fonts count="48" x14ac:knownFonts="1">
    <font>
      <sz val="10"/>
      <color rgb="FF000000"/>
      <name val="Arial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i/>
      <sz val="9"/>
      <color theme="1"/>
      <name val="Arial"/>
      <family val="2"/>
    </font>
    <font>
      <b/>
      <sz val="12"/>
      <color theme="1"/>
      <name val="Times New Roman"/>
      <family val="1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sz val="9"/>
      <color theme="1"/>
      <name val="Arial Narrow"/>
      <family val="2"/>
    </font>
    <font>
      <b/>
      <sz val="9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9"/>
      <color rgb="FFFF0000"/>
      <name val="Arial Narrow"/>
      <family val="2"/>
    </font>
    <font>
      <sz val="9"/>
      <color rgb="FFFF0000"/>
      <name val="Arial Narrow"/>
      <family val="2"/>
    </font>
    <font>
      <i/>
      <sz val="9"/>
      <color theme="1"/>
      <name val="Arial Narrow"/>
      <family val="2"/>
    </font>
    <font>
      <sz val="10"/>
      <color rgb="FF000000"/>
      <name val="Arial"/>
      <family val="2"/>
    </font>
    <font>
      <b/>
      <sz val="10"/>
      <color rgb="FF333333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9"/>
      <color rgb="FF000000"/>
      <name val="Arial"/>
      <family val="2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sz val="9"/>
      <color rgb="FF000000"/>
      <name val="Arial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  <scheme val="minor"/>
    </font>
    <font>
      <i/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sz val="9"/>
      <color theme="1"/>
      <name val="Arial"/>
      <family val="2"/>
      <scheme val="major"/>
    </font>
    <font>
      <b/>
      <sz val="9"/>
      <color theme="1"/>
      <name val="Arial"/>
      <family val="2"/>
      <scheme val="major"/>
    </font>
  </fonts>
  <fills count="12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B8CCE4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6D9F0"/>
      </patternFill>
    </fill>
    <fill>
      <patternFill patternType="solid">
        <fgColor theme="0"/>
        <bgColor rgb="FFB8CCE4"/>
      </patternFill>
    </fill>
    <fill>
      <patternFill patternType="solid">
        <fgColor theme="0"/>
        <bgColor rgb="FFC0C0C0"/>
      </patternFill>
    </fill>
  </fills>
  <borders count="5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333333"/>
      </left>
      <right/>
      <top style="thin">
        <color rgb="FF333333"/>
      </top>
      <bottom style="thin">
        <color rgb="FF000000"/>
      </bottom>
      <diagonal/>
    </border>
    <border>
      <left/>
      <right/>
      <top style="thin">
        <color rgb="FF333333"/>
      </top>
      <bottom style="thin">
        <color rgb="FF000000"/>
      </bottom>
      <diagonal/>
    </border>
    <border>
      <left/>
      <right style="thin">
        <color rgb="FF333333"/>
      </right>
      <top style="thin">
        <color rgb="FF333333"/>
      </top>
      <bottom style="thin">
        <color rgb="FF000000"/>
      </bottom>
      <diagonal/>
    </border>
    <border>
      <left style="thin">
        <color rgb="FF333333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333333"/>
      </right>
      <top style="thin">
        <color rgb="FF000000"/>
      </top>
      <bottom/>
      <diagonal/>
    </border>
    <border>
      <left style="thin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33333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333333"/>
      </right>
      <top style="thin">
        <color rgb="FF000000"/>
      </top>
      <bottom/>
      <diagonal/>
    </border>
    <border>
      <left style="thin">
        <color rgb="FF333333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333333"/>
      </right>
      <top/>
      <bottom style="thin">
        <color rgb="FF000000"/>
      </bottom>
      <diagonal/>
    </border>
    <border>
      <left style="thin">
        <color rgb="FF333333"/>
      </left>
      <right/>
      <top style="thin">
        <color rgb="FF000000"/>
      </top>
      <bottom style="thin">
        <color rgb="FF333333"/>
      </bottom>
      <diagonal/>
    </border>
    <border>
      <left/>
      <right/>
      <top style="thin">
        <color rgb="FF000000"/>
      </top>
      <bottom style="thin">
        <color rgb="FF333333"/>
      </bottom>
      <diagonal/>
    </border>
    <border>
      <left/>
      <right/>
      <top style="thin">
        <color rgb="FF000000"/>
      </top>
      <bottom style="thin">
        <color rgb="FF333333"/>
      </bottom>
      <diagonal/>
    </border>
    <border>
      <left/>
      <right/>
      <top/>
      <bottom style="thin">
        <color rgb="FF333333"/>
      </bottom>
      <diagonal/>
    </border>
    <border>
      <left style="thin">
        <color rgb="FF000000"/>
      </left>
      <right style="thin">
        <color rgb="FF333333"/>
      </right>
      <top/>
      <bottom style="thin">
        <color rgb="FF3333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601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/>
    <xf numFmtId="49" fontId="7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2" fontId="7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vertical="center"/>
    </xf>
    <xf numFmtId="4" fontId="6" fillId="0" borderId="3" xfId="0" applyNumberFormat="1" applyFont="1" applyBorder="1" applyAlignment="1">
      <alignment vertical="center"/>
    </xf>
    <xf numFmtId="10" fontId="7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right" vertical="center"/>
    </xf>
    <xf numFmtId="9" fontId="7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167" fontId="6" fillId="0" borderId="16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vertical="center" wrapText="1"/>
    </xf>
    <xf numFmtId="4" fontId="6" fillId="0" borderId="3" xfId="0" applyNumberFormat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167" fontId="4" fillId="4" borderId="10" xfId="0" applyNumberFormat="1" applyFont="1" applyFill="1" applyBorder="1" applyAlignment="1">
      <alignment horizontal="center" vertical="center" wrapText="1"/>
    </xf>
    <xf numFmtId="4" fontId="4" fillId="4" borderId="13" xfId="0" applyNumberFormat="1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167" fontId="4" fillId="4" borderId="4" xfId="0" applyNumberFormat="1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vertical="center" wrapText="1"/>
    </xf>
    <xf numFmtId="2" fontId="3" fillId="0" borderId="0" xfId="0" applyNumberFormat="1" applyFont="1" applyAlignment="1"/>
    <xf numFmtId="0" fontId="4" fillId="2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0" xfId="0" applyNumberFormat="1" applyFont="1" applyFill="1" applyBorder="1" applyAlignment="1">
      <alignment vertical="center" wrapText="1"/>
    </xf>
    <xf numFmtId="4" fontId="4" fillId="2" borderId="13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67" fontId="4" fillId="0" borderId="2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/>
    <xf numFmtId="4" fontId="4" fillId="2" borderId="4" xfId="0" applyNumberFormat="1" applyFont="1" applyFill="1" applyBorder="1" applyAlignment="1">
      <alignment vertical="center" wrapText="1"/>
    </xf>
    <xf numFmtId="4" fontId="4" fillId="2" borderId="15" xfId="0" applyNumberFormat="1" applyFont="1" applyFill="1" applyBorder="1" applyAlignment="1">
      <alignment vertical="center" wrapText="1"/>
    </xf>
    <xf numFmtId="4" fontId="4" fillId="4" borderId="20" xfId="0" applyNumberFormat="1" applyFont="1" applyFill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4" fontId="4" fillId="2" borderId="2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0" fontId="6" fillId="0" borderId="1" xfId="0" applyNumberFormat="1" applyFont="1" applyBorder="1" applyAlignment="1">
      <alignment vertical="center" wrapText="1"/>
    </xf>
    <xf numFmtId="10" fontId="4" fillId="0" borderId="1" xfId="0" applyNumberFormat="1" applyFont="1" applyBorder="1" applyAlignment="1">
      <alignment vertical="center" wrapText="1"/>
    </xf>
    <xf numFmtId="10" fontId="12" fillId="0" borderId="1" xfId="0" applyNumberFormat="1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3" xfId="0" applyNumberFormat="1" applyFont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/>
    <xf numFmtId="0" fontId="7" fillId="0" borderId="24" xfId="0" applyFont="1" applyBorder="1" applyAlignment="1">
      <alignment horizontal="center" vertical="center" wrapText="1"/>
    </xf>
    <xf numFmtId="10" fontId="4" fillId="2" borderId="12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10" fontId="4" fillId="2" borderId="22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Alignment="1"/>
    <xf numFmtId="0" fontId="2" fillId="0" borderId="0" xfId="0" applyFont="1" applyAlignment="1"/>
    <xf numFmtId="4" fontId="2" fillId="0" borderId="0" xfId="0" applyNumberFormat="1" applyFont="1" applyAlignment="1"/>
    <xf numFmtId="49" fontId="15" fillId="0" borderId="4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vertical="center" wrapText="1"/>
    </xf>
    <xf numFmtId="164" fontId="14" fillId="0" borderId="3" xfId="0" applyNumberFormat="1" applyFont="1" applyBorder="1" applyAlignment="1">
      <alignment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10" fontId="15" fillId="5" borderId="4" xfId="0" applyNumberFormat="1" applyFont="1" applyFill="1" applyBorder="1" applyAlignment="1">
      <alignment horizontal="center" vertical="center" wrapText="1"/>
    </xf>
    <xf numFmtId="9" fontId="15" fillId="0" borderId="4" xfId="0" applyNumberFormat="1" applyFont="1" applyBorder="1" applyAlignment="1">
      <alignment horizontal="center" vertical="center" wrapText="1"/>
    </xf>
    <xf numFmtId="0" fontId="17" fillId="4" borderId="14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vertical="center" wrapText="1"/>
    </xf>
    <xf numFmtId="4" fontId="16" fillId="0" borderId="3" xfId="0" applyNumberFormat="1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167" fontId="16" fillId="0" borderId="4" xfId="0" applyNumberFormat="1" applyFont="1" applyBorder="1" applyAlignment="1">
      <alignment horizontal="center" vertical="center" wrapText="1"/>
    </xf>
    <xf numFmtId="4" fontId="14" fillId="4" borderId="13" xfId="0" applyNumberFormat="1" applyFont="1" applyFill="1" applyBorder="1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left" vertical="center" wrapText="1"/>
    </xf>
    <xf numFmtId="167" fontId="14" fillId="4" borderId="4" xfId="0" applyNumberFormat="1" applyFont="1" applyFill="1" applyBorder="1" applyAlignment="1">
      <alignment horizontal="center" vertical="center" wrapText="1"/>
    </xf>
    <xf numFmtId="4" fontId="14" fillId="4" borderId="4" xfId="0" applyNumberFormat="1" applyFont="1" applyFill="1" applyBorder="1" applyAlignment="1">
      <alignment vertical="center" wrapText="1"/>
    </xf>
    <xf numFmtId="4" fontId="16" fillId="0" borderId="4" xfId="0" applyNumberFormat="1" applyFont="1" applyBorder="1" applyAlignment="1">
      <alignment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vertical="center" wrapText="1"/>
    </xf>
    <xf numFmtId="4" fontId="14" fillId="2" borderId="10" xfId="0" applyNumberFormat="1" applyFont="1" applyFill="1" applyBorder="1" applyAlignment="1">
      <alignment vertical="center" wrapText="1"/>
    </xf>
    <xf numFmtId="4" fontId="14" fillId="2" borderId="13" xfId="0" applyNumberFormat="1" applyFont="1" applyFill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167" fontId="14" fillId="0" borderId="2" xfId="0" applyNumberFormat="1" applyFont="1" applyBorder="1" applyAlignment="1">
      <alignment horizontal="center" vertical="center" wrapText="1"/>
    </xf>
    <xf numFmtId="4" fontId="14" fillId="4" borderId="19" xfId="0" applyNumberFormat="1" applyFont="1" applyFill="1" applyBorder="1" applyAlignment="1">
      <alignment vertical="center" wrapText="1"/>
    </xf>
    <xf numFmtId="167" fontId="16" fillId="0" borderId="1" xfId="0" applyNumberFormat="1" applyFont="1" applyBorder="1" applyAlignment="1">
      <alignment horizontal="center" vertical="center" wrapText="1"/>
    </xf>
    <xf numFmtId="4" fontId="14" fillId="2" borderId="21" xfId="0" applyNumberFormat="1" applyFont="1" applyFill="1" applyBorder="1" applyAlignment="1">
      <alignment vertical="center" wrapText="1"/>
    </xf>
    <xf numFmtId="4" fontId="14" fillId="2" borderId="15" xfId="0" applyNumberFormat="1" applyFont="1" applyFill="1" applyBorder="1" applyAlignment="1">
      <alignment vertical="center" wrapText="1"/>
    </xf>
    <xf numFmtId="4" fontId="14" fillId="4" borderId="26" xfId="0" applyNumberFormat="1" applyFont="1" applyFill="1" applyBorder="1" applyAlignment="1">
      <alignment vertical="center" wrapText="1"/>
    </xf>
    <xf numFmtId="0" fontId="14" fillId="0" borderId="4" xfId="0" applyFont="1" applyBorder="1" applyAlignment="1">
      <alignment horizontal="left" vertical="center" wrapText="1"/>
    </xf>
    <xf numFmtId="167" fontId="20" fillId="0" borderId="1" xfId="0" applyNumberFormat="1" applyFont="1" applyBorder="1" applyAlignment="1">
      <alignment horizontal="center" vertical="center" wrapText="1"/>
    </xf>
    <xf numFmtId="4" fontId="14" fillId="0" borderId="3" xfId="0" applyNumberFormat="1" applyFont="1" applyBorder="1" applyAlignment="1">
      <alignment vertical="center" wrapText="1"/>
    </xf>
    <xf numFmtId="167" fontId="21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4" fillId="4" borderId="4" xfId="0" applyFont="1" applyFill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16" fillId="0" borderId="1" xfId="0" applyNumberFormat="1" applyFont="1" applyBorder="1" applyAlignment="1">
      <alignment vertical="center" wrapText="1"/>
    </xf>
    <xf numFmtId="10" fontId="14" fillId="0" borderId="1" xfId="0" applyNumberFormat="1" applyFont="1" applyBorder="1" applyAlignment="1">
      <alignment vertical="center" wrapText="1"/>
    </xf>
    <xf numFmtId="10" fontId="22" fillId="0" borderId="1" xfId="0" applyNumberFormat="1" applyFont="1" applyBorder="1" applyAlignment="1">
      <alignment vertical="center" wrapText="1"/>
    </xf>
    <xf numFmtId="4" fontId="22" fillId="0" borderId="1" xfId="0" applyNumberFormat="1" applyFont="1" applyBorder="1" applyAlignment="1">
      <alignment vertical="center" wrapText="1"/>
    </xf>
    <xf numFmtId="4" fontId="22" fillId="0" borderId="3" xfId="0" applyNumberFormat="1" applyFont="1" applyBorder="1" applyAlignment="1">
      <alignment vertical="center" wrapText="1"/>
    </xf>
    <xf numFmtId="0" fontId="17" fillId="2" borderId="4" xfId="0" applyFont="1" applyFill="1" applyBorder="1" applyAlignment="1">
      <alignment horizontal="center" vertical="center" wrapText="1"/>
    </xf>
    <xf numFmtId="49" fontId="15" fillId="0" borderId="23" xfId="0" applyNumberFormat="1" applyFont="1" applyBorder="1" applyAlignment="1">
      <alignment horizontal="center" vertical="center" wrapText="1"/>
    </xf>
    <xf numFmtId="10" fontId="14" fillId="0" borderId="16" xfId="0" applyNumberFormat="1" applyFont="1" applyBorder="1" applyAlignment="1">
      <alignment horizontal="center" vertical="center" wrapText="1"/>
    </xf>
    <xf numFmtId="10" fontId="14" fillId="0" borderId="3" xfId="0" applyNumberFormat="1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left" vertical="center" wrapText="1"/>
    </xf>
    <xf numFmtId="10" fontId="14" fillId="2" borderId="12" xfId="0" applyNumberFormat="1" applyFont="1" applyFill="1" applyBorder="1" applyAlignment="1">
      <alignment horizontal="center" vertical="center" wrapText="1"/>
    </xf>
    <xf numFmtId="4" fontId="14" fillId="2" borderId="10" xfId="0" applyNumberFormat="1" applyFont="1" applyFill="1" applyBorder="1" applyAlignment="1">
      <alignment horizontal="center" vertical="center" wrapText="1"/>
    </xf>
    <xf numFmtId="10" fontId="14" fillId="2" borderId="10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4" xfId="0" applyFont="1" applyBorder="1" applyAlignment="1">
      <alignment horizontal="center" wrapText="1"/>
    </xf>
    <xf numFmtId="168" fontId="3" fillId="0" borderId="4" xfId="0" applyNumberFormat="1" applyFont="1" applyBorder="1" applyAlignment="1"/>
    <xf numFmtId="169" fontId="3" fillId="0" borderId="4" xfId="0" applyNumberFormat="1" applyFont="1" applyBorder="1" applyAlignment="1"/>
    <xf numFmtId="0" fontId="2" fillId="0" borderId="4" xfId="0" applyFont="1" applyBorder="1" applyAlignment="1"/>
    <xf numFmtId="169" fontId="2" fillId="0" borderId="4" xfId="0" applyNumberFormat="1" applyFont="1" applyBorder="1" applyAlignment="1"/>
    <xf numFmtId="169" fontId="3" fillId="0" borderId="0" xfId="0" applyNumberFormat="1" applyFont="1" applyAlignment="1"/>
    <xf numFmtId="0" fontId="23" fillId="0" borderId="0" xfId="0" applyFont="1" applyAlignment="1"/>
    <xf numFmtId="0" fontId="9" fillId="6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vertical="center" wrapText="1"/>
    </xf>
    <xf numFmtId="170" fontId="23" fillId="0" borderId="4" xfId="0" applyNumberFormat="1" applyFont="1" applyBorder="1" applyAlignment="1"/>
    <xf numFmtId="0" fontId="23" fillId="0" borderId="3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27" xfId="0" applyFont="1" applyBorder="1" applyAlignment="1">
      <alignment vertical="center" wrapText="1"/>
    </xf>
    <xf numFmtId="0" fontId="23" fillId="0" borderId="23" xfId="0" applyFont="1" applyBorder="1" applyAlignment="1">
      <alignment horizontal="center" vertical="center" wrapText="1"/>
    </xf>
    <xf numFmtId="170" fontId="23" fillId="0" borderId="23" xfId="0" applyNumberFormat="1" applyFont="1" applyBorder="1" applyAlignment="1"/>
    <xf numFmtId="170" fontId="23" fillId="0" borderId="24" xfId="0" applyNumberFormat="1" applyFont="1" applyBorder="1" applyAlignment="1"/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170" fontId="23" fillId="0" borderId="3" xfId="0" applyNumberFormat="1" applyFont="1" applyBorder="1" applyAlignment="1"/>
    <xf numFmtId="171" fontId="9" fillId="0" borderId="3" xfId="0" applyNumberFormat="1" applyFont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6" borderId="32" xfId="0" applyFont="1" applyFill="1" applyBorder="1" applyAlignment="1">
      <alignment horizontal="center"/>
    </xf>
    <xf numFmtId="1" fontId="23" fillId="0" borderId="33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wrapText="1"/>
    </xf>
    <xf numFmtId="0" fontId="23" fillId="0" borderId="4" xfId="0" applyFont="1" applyBorder="1" applyAlignment="1">
      <alignment horizontal="center" vertical="center"/>
    </xf>
    <xf numFmtId="170" fontId="23" fillId="0" borderId="4" xfId="0" applyNumberFormat="1" applyFont="1" applyBorder="1" applyAlignment="1">
      <alignment horizontal="right"/>
    </xf>
    <xf numFmtId="172" fontId="23" fillId="0" borderId="4" xfId="0" applyNumberFormat="1" applyFont="1" applyBorder="1" applyAlignment="1">
      <alignment horizontal="center" vertical="center"/>
    </xf>
    <xf numFmtId="170" fontId="23" fillId="0" borderId="34" xfId="0" applyNumberFormat="1" applyFont="1" applyBorder="1" applyAlignment="1"/>
    <xf numFmtId="0" fontId="23" fillId="0" borderId="4" xfId="0" applyFont="1" applyBorder="1" applyAlignment="1"/>
    <xf numFmtId="0" fontId="23" fillId="0" borderId="6" xfId="0" applyFont="1" applyBorder="1" applyAlignment="1">
      <alignment wrapText="1"/>
    </xf>
    <xf numFmtId="0" fontId="23" fillId="0" borderId="6" xfId="0" applyFont="1" applyBorder="1" applyAlignment="1">
      <alignment horizontal="center" vertical="center"/>
    </xf>
    <xf numFmtId="170" fontId="23" fillId="0" borderId="6" xfId="0" applyNumberFormat="1" applyFont="1" applyBorder="1" applyAlignment="1">
      <alignment horizontal="right"/>
    </xf>
    <xf numFmtId="172" fontId="23" fillId="0" borderId="6" xfId="0" applyNumberFormat="1" applyFont="1" applyBorder="1" applyAlignment="1">
      <alignment horizontal="center" vertical="center"/>
    </xf>
    <xf numFmtId="170" fontId="23" fillId="0" borderId="35" xfId="0" applyNumberFormat="1" applyFont="1" applyBorder="1" applyAlignment="1"/>
    <xf numFmtId="1" fontId="23" fillId="0" borderId="36" xfId="0" applyNumberFormat="1" applyFont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23" fillId="0" borderId="24" xfId="0" applyFont="1" applyBorder="1" applyAlignment="1">
      <alignment horizontal="center" vertical="center"/>
    </xf>
    <xf numFmtId="170" fontId="23" fillId="0" borderId="24" xfId="0" applyNumberFormat="1" applyFont="1" applyBorder="1" applyAlignment="1">
      <alignment horizontal="right"/>
    </xf>
    <xf numFmtId="172" fontId="23" fillId="0" borderId="24" xfId="0" applyNumberFormat="1" applyFont="1" applyBorder="1" applyAlignment="1">
      <alignment horizontal="center" vertical="center"/>
    </xf>
    <xf numFmtId="170" fontId="23" fillId="0" borderId="37" xfId="0" applyNumberFormat="1" applyFont="1" applyBorder="1" applyAlignment="1"/>
    <xf numFmtId="0" fontId="9" fillId="7" borderId="41" xfId="0" applyFont="1" applyFill="1" applyBorder="1" applyAlignment="1">
      <alignment horizontal="center" vertical="center"/>
    </xf>
    <xf numFmtId="173" fontId="9" fillId="6" borderId="42" xfId="0" applyNumberFormat="1" applyFont="1" applyFill="1" applyBorder="1" applyAlignment="1">
      <alignment horizontal="center"/>
    </xf>
    <xf numFmtId="0" fontId="0" fillId="0" borderId="0" xfId="0" applyFont="1" applyAlignment="1"/>
    <xf numFmtId="49" fontId="6" fillId="8" borderId="4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Alignment="1"/>
    <xf numFmtId="0" fontId="0" fillId="0" borderId="0" xfId="0" applyFont="1" applyAlignment="1"/>
    <xf numFmtId="167" fontId="6" fillId="0" borderId="10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167" fontId="6" fillId="0" borderId="12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4" fontId="6" fillId="0" borderId="26" xfId="0" applyNumberFormat="1" applyFont="1" applyBorder="1" applyAlignment="1">
      <alignment vertical="center" wrapText="1"/>
    </xf>
    <xf numFmtId="4" fontId="6" fillId="0" borderId="20" xfId="0" applyNumberFormat="1" applyFont="1" applyBorder="1" applyAlignment="1">
      <alignment vertical="center" wrapText="1"/>
    </xf>
    <xf numFmtId="4" fontId="4" fillId="4" borderId="25" xfId="0" applyNumberFormat="1" applyFont="1" applyFill="1" applyBorder="1" applyAlignment="1">
      <alignment vertical="center" wrapText="1"/>
    </xf>
    <xf numFmtId="4" fontId="4" fillId="4" borderId="16" xfId="0" applyNumberFormat="1" applyFont="1" applyFill="1" applyBorder="1" applyAlignment="1">
      <alignment vertical="center" wrapText="1"/>
    </xf>
    <xf numFmtId="4" fontId="6" fillId="0" borderId="43" xfId="0" applyNumberFormat="1" applyFont="1" applyBorder="1" applyAlignment="1">
      <alignment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3" xfId="0" applyFont="1" applyBorder="1" applyAlignment="1">
      <alignment vertical="center" wrapText="1"/>
    </xf>
    <xf numFmtId="4" fontId="4" fillId="2" borderId="43" xfId="0" applyNumberFormat="1" applyFont="1" applyFill="1" applyBorder="1" applyAlignment="1">
      <alignment vertical="center" wrapText="1"/>
    </xf>
    <xf numFmtId="0" fontId="0" fillId="0" borderId="0" xfId="0" applyFont="1" applyAlignment="1"/>
    <xf numFmtId="0" fontId="0" fillId="0" borderId="0" xfId="0" applyFont="1" applyAlignment="1"/>
    <xf numFmtId="0" fontId="16" fillId="0" borderId="26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left" vertical="center" wrapText="1"/>
    </xf>
    <xf numFmtId="167" fontId="14" fillId="4" borderId="25" xfId="0" applyNumberFormat="1" applyFont="1" applyFill="1" applyBorder="1" applyAlignment="1">
      <alignment horizontal="center" vertical="center" wrapText="1"/>
    </xf>
    <xf numFmtId="4" fontId="14" fillId="4" borderId="25" xfId="0" applyNumberFormat="1" applyFont="1" applyFill="1" applyBorder="1" applyAlignment="1">
      <alignment vertical="center" wrapText="1"/>
    </xf>
    <xf numFmtId="4" fontId="14" fillId="4" borderId="16" xfId="0" applyNumberFormat="1" applyFont="1" applyFill="1" applyBorder="1" applyAlignment="1">
      <alignment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left" vertical="center" wrapText="1"/>
    </xf>
    <xf numFmtId="4" fontId="16" fillId="0" borderId="43" xfId="0" applyNumberFormat="1" applyFont="1" applyBorder="1" applyAlignment="1">
      <alignment vertical="center" wrapText="1"/>
    </xf>
    <xf numFmtId="167" fontId="16" fillId="0" borderId="22" xfId="0" applyNumberFormat="1" applyFont="1" applyBorder="1" applyAlignment="1">
      <alignment horizontal="center" vertical="center" wrapText="1"/>
    </xf>
    <xf numFmtId="167" fontId="16" fillId="0" borderId="19" xfId="0" applyNumberFormat="1" applyFont="1" applyBorder="1" applyAlignment="1">
      <alignment horizontal="center" vertical="center" wrapText="1"/>
    </xf>
    <xf numFmtId="167" fontId="16" fillId="0" borderId="44" xfId="0" applyNumberFormat="1" applyFont="1" applyBorder="1" applyAlignment="1">
      <alignment horizontal="center" vertical="center" wrapText="1"/>
    </xf>
    <xf numFmtId="0" fontId="17" fillId="4" borderId="19" xfId="0" applyFont="1" applyFill="1" applyBorder="1" applyAlignment="1">
      <alignment vertical="center" wrapText="1"/>
    </xf>
    <xf numFmtId="4" fontId="14" fillId="4" borderId="17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5" fillId="0" borderId="22" xfId="0" applyFont="1" applyBorder="1"/>
    <xf numFmtId="0" fontId="5" fillId="0" borderId="16" xfId="0" applyFont="1" applyBorder="1"/>
    <xf numFmtId="0" fontId="4" fillId="0" borderId="25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>
      <alignment horizontal="left" vertical="center" indent="1"/>
    </xf>
    <xf numFmtId="0" fontId="28" fillId="0" borderId="0" xfId="0" applyFont="1" applyAlignment="1"/>
    <xf numFmtId="0" fontId="28" fillId="0" borderId="0" xfId="0" applyFont="1" applyAlignment="1">
      <alignment horizontal="left" vertical="center" indent="1"/>
    </xf>
    <xf numFmtId="0" fontId="29" fillId="0" borderId="0" xfId="0" applyFont="1" applyAlignment="1">
      <alignment horizontal="left" vertical="center" indent="1"/>
    </xf>
    <xf numFmtId="49" fontId="26" fillId="0" borderId="4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30" fillId="0" borderId="0" xfId="0" applyFont="1"/>
    <xf numFmtId="49" fontId="16" fillId="8" borderId="4" xfId="0" applyNumberFormat="1" applyFont="1" applyFill="1" applyBorder="1" applyAlignment="1">
      <alignment horizontal="center" vertical="center" wrapText="1"/>
    </xf>
    <xf numFmtId="0" fontId="28" fillId="8" borderId="0" xfId="0" applyFont="1" applyFill="1" applyAlignment="1"/>
    <xf numFmtId="0" fontId="27" fillId="0" borderId="10" xfId="0" applyFont="1" applyBorder="1" applyAlignment="1">
      <alignment horizontal="center" vertical="center" wrapText="1"/>
    </xf>
    <xf numFmtId="0" fontId="5" fillId="0" borderId="12" xfId="0" applyFont="1" applyBorder="1"/>
    <xf numFmtId="0" fontId="5" fillId="0" borderId="13" xfId="0" applyFont="1" applyBorder="1"/>
    <xf numFmtId="0" fontId="32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32" fillId="4" borderId="4" xfId="0" applyFont="1" applyFill="1" applyBorder="1" applyAlignment="1">
      <alignment horizontal="left" vertical="center" wrapText="1"/>
    </xf>
    <xf numFmtId="0" fontId="36" fillId="0" borderId="1" xfId="0" applyFont="1" applyBorder="1" applyAlignment="1">
      <alignment vertical="center" wrapText="1"/>
    </xf>
    <xf numFmtId="0" fontId="27" fillId="4" borderId="4" xfId="0" applyFont="1" applyFill="1" applyBorder="1" applyAlignment="1">
      <alignment horizontal="left" vertical="center" wrapText="1"/>
    </xf>
    <xf numFmtId="4" fontId="4" fillId="0" borderId="12" xfId="0" applyNumberFormat="1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0" xfId="0" applyFont="1" applyAlignment="1"/>
    <xf numFmtId="0" fontId="16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8" borderId="0" xfId="0" applyFont="1" applyFill="1" applyAlignment="1"/>
    <xf numFmtId="0" fontId="14" fillId="0" borderId="3" xfId="0" applyFont="1" applyBorder="1" applyAlignment="1">
      <alignment horizontal="right" vertical="center" wrapText="1"/>
    </xf>
    <xf numFmtId="4" fontId="14" fillId="0" borderId="4" xfId="0" applyNumberFormat="1" applyFont="1" applyBorder="1" applyAlignment="1">
      <alignment vertical="center" wrapText="1"/>
    </xf>
    <xf numFmtId="166" fontId="16" fillId="0" borderId="4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right" vertical="center" wrapText="1"/>
    </xf>
    <xf numFmtId="4" fontId="14" fillId="0" borderId="4" xfId="0" applyNumberFormat="1" applyFont="1" applyBorder="1" applyAlignment="1">
      <alignment horizontal="right" vertical="center" wrapText="1"/>
    </xf>
    <xf numFmtId="164" fontId="14" fillId="0" borderId="2" xfId="0" applyNumberFormat="1" applyFont="1" applyBorder="1" applyAlignment="1">
      <alignment vertical="center" wrapText="1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wrapText="1"/>
    </xf>
    <xf numFmtId="4" fontId="14" fillId="0" borderId="3" xfId="0" applyNumberFormat="1" applyFont="1" applyBorder="1" applyAlignment="1">
      <alignment wrapText="1"/>
    </xf>
    <xf numFmtId="0" fontId="0" fillId="0" borderId="0" xfId="0" applyFont="1" applyBorder="1" applyAlignment="1"/>
    <xf numFmtId="0" fontId="29" fillId="0" borderId="0" xfId="0" applyFont="1" applyBorder="1" applyAlignment="1">
      <alignment vertical="center" wrapText="1"/>
    </xf>
    <xf numFmtId="0" fontId="41" fillId="0" borderId="0" xfId="1" applyBorder="1" applyAlignment="1">
      <alignment vertical="center" wrapText="1"/>
    </xf>
    <xf numFmtId="8" fontId="28" fillId="0" borderId="0" xfId="0" applyNumberFormat="1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8" fontId="29" fillId="0" borderId="0" xfId="0" applyNumberFormat="1" applyFont="1" applyBorder="1" applyAlignment="1">
      <alignment vertical="center" wrapText="1"/>
    </xf>
    <xf numFmtId="0" fontId="29" fillId="0" borderId="43" xfId="0" applyFont="1" applyBorder="1" applyAlignment="1">
      <alignment vertical="center" wrapText="1"/>
    </xf>
    <xf numFmtId="8" fontId="28" fillId="0" borderId="43" xfId="0" applyNumberFormat="1" applyFont="1" applyBorder="1" applyAlignment="1">
      <alignment vertical="center" wrapText="1"/>
    </xf>
    <xf numFmtId="8" fontId="29" fillId="0" borderId="43" xfId="0" applyNumberFormat="1" applyFont="1" applyBorder="1" applyAlignment="1">
      <alignment vertical="center" wrapText="1"/>
    </xf>
    <xf numFmtId="0" fontId="39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0" fillId="0" borderId="0" xfId="0" applyFont="1" applyBorder="1" applyAlignment="1">
      <alignment vertical="center" wrapText="1"/>
    </xf>
    <xf numFmtId="0" fontId="29" fillId="0" borderId="0" xfId="0" applyFont="1" applyAlignment="1">
      <alignment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164" fontId="4" fillId="4" borderId="9" xfId="0" applyNumberFormat="1" applyFont="1" applyFill="1" applyBorder="1" applyAlignment="1">
      <alignment vertical="center" wrapText="1"/>
    </xf>
    <xf numFmtId="164" fontId="4" fillId="4" borderId="20" xfId="0" applyNumberFormat="1" applyFont="1" applyFill="1" applyBorder="1" applyAlignment="1">
      <alignment vertical="center" wrapText="1"/>
    </xf>
    <xf numFmtId="4" fontId="4" fillId="4" borderId="43" xfId="0" applyNumberFormat="1" applyFont="1" applyFill="1" applyBorder="1" applyAlignment="1">
      <alignment vertical="center" wrapText="1"/>
    </xf>
    <xf numFmtId="0" fontId="16" fillId="0" borderId="10" xfId="0" applyFont="1" applyBorder="1" applyAlignment="1">
      <alignment horizontal="left" vertical="center" wrapText="1"/>
    </xf>
    <xf numFmtId="49" fontId="15" fillId="0" borderId="26" xfId="0" applyNumberFormat="1" applyFont="1" applyBorder="1" applyAlignment="1">
      <alignment horizontal="center" vertical="center" wrapText="1"/>
    </xf>
    <xf numFmtId="164" fontId="14" fillId="4" borderId="9" xfId="0" applyNumberFormat="1" applyFont="1" applyFill="1" applyBorder="1" applyAlignment="1">
      <alignment vertical="center" wrapText="1"/>
    </xf>
    <xf numFmtId="164" fontId="14" fillId="4" borderId="20" xfId="0" applyNumberFormat="1" applyFont="1" applyFill="1" applyBorder="1" applyAlignment="1">
      <alignment vertical="center" wrapText="1"/>
    </xf>
    <xf numFmtId="4" fontId="14" fillId="2" borderId="43" xfId="0" applyNumberFormat="1" applyFont="1" applyFill="1" applyBorder="1" applyAlignment="1">
      <alignment vertical="center" wrapText="1"/>
    </xf>
    <xf numFmtId="0" fontId="0" fillId="0" borderId="0" xfId="0" applyFont="1" applyAlignment="1"/>
    <xf numFmtId="0" fontId="5" fillId="0" borderId="0" xfId="0" applyFont="1" applyAlignment="1"/>
    <xf numFmtId="0" fontId="6" fillId="0" borderId="0" xfId="0" applyFont="1" applyBorder="1" applyAlignment="1">
      <alignment horizontal="center" vertical="center" wrapText="1"/>
    </xf>
    <xf numFmtId="0" fontId="42" fillId="8" borderId="19" xfId="0" applyFont="1" applyFill="1" applyBorder="1" applyAlignment="1">
      <alignment horizontal="left" vertical="center" wrapText="1"/>
    </xf>
    <xf numFmtId="4" fontId="43" fillId="8" borderId="43" xfId="0" applyNumberFormat="1" applyFont="1" applyFill="1" applyBorder="1" applyAlignment="1">
      <alignment vertical="center" wrapText="1"/>
    </xf>
    <xf numFmtId="4" fontId="6" fillId="8" borderId="1" xfId="0" applyNumberFormat="1" applyFont="1" applyFill="1" applyBorder="1" applyAlignment="1">
      <alignment horizontal="right" vertical="center"/>
    </xf>
    <xf numFmtId="0" fontId="6" fillId="8" borderId="1" xfId="0" applyFont="1" applyFill="1" applyBorder="1" applyAlignment="1">
      <alignment horizontal="left" vertical="center" wrapText="1"/>
    </xf>
    <xf numFmtId="0" fontId="14" fillId="10" borderId="4" xfId="0" applyFont="1" applyFill="1" applyBorder="1" applyAlignment="1">
      <alignment horizontal="center" vertical="center" wrapText="1"/>
    </xf>
    <xf numFmtId="0" fontId="14" fillId="10" borderId="4" xfId="0" applyFont="1" applyFill="1" applyBorder="1" applyAlignment="1">
      <alignment horizontal="left" vertical="center" wrapText="1"/>
    </xf>
    <xf numFmtId="167" fontId="14" fillId="10" borderId="4" xfId="0" applyNumberFormat="1" applyFont="1" applyFill="1" applyBorder="1" applyAlignment="1">
      <alignment horizontal="center" vertical="center" wrapText="1"/>
    </xf>
    <xf numFmtId="4" fontId="14" fillId="10" borderId="19" xfId="0" applyNumberFormat="1" applyFont="1" applyFill="1" applyBorder="1" applyAlignment="1">
      <alignment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left" vertical="center" wrapText="1"/>
    </xf>
    <xf numFmtId="167" fontId="16" fillId="8" borderId="1" xfId="0" applyNumberFormat="1" applyFont="1" applyFill="1" applyBorder="1" applyAlignment="1">
      <alignment horizontal="center" vertical="center" wrapText="1"/>
    </xf>
    <xf numFmtId="0" fontId="0" fillId="8" borderId="0" xfId="0" applyFont="1" applyFill="1" applyAlignment="1"/>
    <xf numFmtId="4" fontId="14" fillId="9" borderId="21" xfId="0" applyNumberFormat="1" applyFont="1" applyFill="1" applyBorder="1" applyAlignment="1">
      <alignment vertical="center" wrapText="1"/>
    </xf>
    <xf numFmtId="4" fontId="14" fillId="9" borderId="15" xfId="0" applyNumberFormat="1" applyFont="1" applyFill="1" applyBorder="1" applyAlignment="1">
      <alignment vertical="center" wrapText="1"/>
    </xf>
    <xf numFmtId="4" fontId="16" fillId="8" borderId="43" xfId="0" applyNumberFormat="1" applyFont="1" applyFill="1" applyBorder="1" applyAlignment="1">
      <alignment vertical="center" wrapText="1"/>
    </xf>
    <xf numFmtId="4" fontId="31" fillId="8" borderId="43" xfId="0" applyNumberFormat="1" applyFont="1" applyFill="1" applyBorder="1" applyAlignment="1">
      <alignment vertical="center" wrapText="1"/>
    </xf>
    <xf numFmtId="0" fontId="44" fillId="8" borderId="4" xfId="0" applyFont="1" applyFill="1" applyBorder="1" applyAlignment="1">
      <alignment horizontal="center" vertical="center" wrapText="1"/>
    </xf>
    <xf numFmtId="0" fontId="44" fillId="8" borderId="4" xfId="0" applyFont="1" applyFill="1" applyBorder="1" applyAlignment="1">
      <alignment horizontal="left" vertical="center" wrapText="1"/>
    </xf>
    <xf numFmtId="167" fontId="44" fillId="8" borderId="1" xfId="0" applyNumberFormat="1" applyFont="1" applyFill="1" applyBorder="1" applyAlignment="1">
      <alignment horizontal="center" vertical="center" wrapText="1"/>
    </xf>
    <xf numFmtId="4" fontId="44" fillId="8" borderId="43" xfId="0" applyNumberFormat="1" applyFont="1" applyFill="1" applyBorder="1" applyAlignment="1">
      <alignment vertical="center" wrapText="1"/>
    </xf>
    <xf numFmtId="0" fontId="6" fillId="8" borderId="3" xfId="0" applyFont="1" applyFill="1" applyBorder="1" applyAlignment="1">
      <alignment horizontal="left" vertical="center" wrapText="1"/>
    </xf>
    <xf numFmtId="4" fontId="6" fillId="8" borderId="3" xfId="0" applyNumberFormat="1" applyFont="1" applyFill="1" applyBorder="1" applyAlignment="1">
      <alignment horizontal="right" vertical="center"/>
    </xf>
    <xf numFmtId="0" fontId="4" fillId="10" borderId="4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left" vertical="center" wrapText="1"/>
    </xf>
    <xf numFmtId="167" fontId="4" fillId="10" borderId="4" xfId="0" applyNumberFormat="1" applyFont="1" applyFill="1" applyBorder="1" applyAlignment="1">
      <alignment horizontal="center" vertical="center" wrapText="1"/>
    </xf>
    <xf numFmtId="4" fontId="4" fillId="10" borderId="10" xfId="0" applyNumberFormat="1" applyFont="1" applyFill="1" applyBorder="1" applyAlignment="1">
      <alignment vertical="center" wrapText="1"/>
    </xf>
    <xf numFmtId="4" fontId="4" fillId="10" borderId="43" xfId="0" applyNumberFormat="1" applyFont="1" applyFill="1" applyBorder="1" applyAlignment="1">
      <alignment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left" vertical="center" wrapText="1"/>
    </xf>
    <xf numFmtId="167" fontId="6" fillId="8" borderId="1" xfId="0" applyNumberFormat="1" applyFont="1" applyFill="1" applyBorder="1" applyAlignment="1">
      <alignment horizontal="center" vertical="center" wrapText="1"/>
    </xf>
    <xf numFmtId="4" fontId="6" fillId="8" borderId="4" xfId="0" applyNumberFormat="1" applyFont="1" applyFill="1" applyBorder="1" applyAlignment="1">
      <alignment vertical="center" wrapText="1"/>
    </xf>
    <xf numFmtId="4" fontId="6" fillId="8" borderId="16" xfId="0" applyNumberFormat="1" applyFont="1" applyFill="1" applyBorder="1" applyAlignment="1">
      <alignment vertical="center" wrapText="1"/>
    </xf>
    <xf numFmtId="4" fontId="26" fillId="8" borderId="4" xfId="0" applyNumberFormat="1" applyFont="1" applyFill="1" applyBorder="1" applyAlignment="1">
      <alignment vertical="center" wrapText="1"/>
    </xf>
    <xf numFmtId="4" fontId="6" fillId="8" borderId="3" xfId="0" applyNumberFormat="1" applyFont="1" applyFill="1" applyBorder="1" applyAlignment="1">
      <alignment vertical="center" wrapText="1"/>
    </xf>
    <xf numFmtId="0" fontId="26" fillId="8" borderId="4" xfId="0" applyFont="1" applyFill="1" applyBorder="1" applyAlignment="1">
      <alignment horizontal="center" vertical="center" wrapText="1"/>
    </xf>
    <xf numFmtId="4" fontId="14" fillId="10" borderId="43" xfId="0" applyNumberFormat="1" applyFont="1" applyFill="1" applyBorder="1" applyAlignment="1">
      <alignment vertical="center" wrapText="1"/>
    </xf>
    <xf numFmtId="0" fontId="0" fillId="0" borderId="0" xfId="0" applyFont="1" applyAlignment="1"/>
    <xf numFmtId="0" fontId="0" fillId="0" borderId="0" xfId="0" applyFont="1" applyAlignment="1"/>
    <xf numFmtId="4" fontId="16" fillId="8" borderId="1" xfId="0" applyNumberFormat="1" applyFont="1" applyFill="1" applyBorder="1" applyAlignment="1">
      <alignment horizontal="right" vertical="center" wrapText="1"/>
    </xf>
    <xf numFmtId="0" fontId="16" fillId="8" borderId="1" xfId="0" applyFont="1" applyFill="1" applyBorder="1" applyAlignment="1">
      <alignment horizontal="left" vertical="center" wrapText="1"/>
    </xf>
    <xf numFmtId="0" fontId="5" fillId="8" borderId="13" xfId="0" applyFont="1" applyFill="1" applyBorder="1"/>
    <xf numFmtId="0" fontId="16" fillId="0" borderId="10" xfId="0" applyFont="1" applyBorder="1" applyAlignment="1">
      <alignment horizontal="center" vertical="center" wrapText="1"/>
    </xf>
    <xf numFmtId="4" fontId="22" fillId="0" borderId="13" xfId="0" applyNumberFormat="1" applyFont="1" applyBorder="1" applyAlignment="1">
      <alignment vertical="center" wrapText="1"/>
    </xf>
    <xf numFmtId="4" fontId="22" fillId="0" borderId="12" xfId="0" applyNumberFormat="1" applyFont="1" applyBorder="1" applyAlignment="1">
      <alignment vertical="center" wrapText="1"/>
    </xf>
    <xf numFmtId="10" fontId="22" fillId="0" borderId="19" xfId="0" applyNumberFormat="1" applyFont="1" applyBorder="1" applyAlignment="1">
      <alignment vertical="center" wrapText="1"/>
    </xf>
    <xf numFmtId="10" fontId="22" fillId="0" borderId="43" xfId="0" applyNumberFormat="1" applyFont="1" applyBorder="1" applyAlignment="1">
      <alignment vertical="center" wrapText="1"/>
    </xf>
    <xf numFmtId="0" fontId="16" fillId="0" borderId="19" xfId="0" applyFont="1" applyBorder="1" applyAlignment="1">
      <alignment vertical="center" wrapText="1"/>
    </xf>
    <xf numFmtId="0" fontId="16" fillId="0" borderId="43" xfId="0" applyFont="1" applyBorder="1" applyAlignment="1">
      <alignment vertical="center" wrapText="1"/>
    </xf>
    <xf numFmtId="4" fontId="12" fillId="0" borderId="13" xfId="0" applyNumberFormat="1" applyFont="1" applyBorder="1" applyAlignment="1">
      <alignment vertical="center" wrapText="1"/>
    </xf>
    <xf numFmtId="4" fontId="12" fillId="0" borderId="12" xfId="0" applyNumberFormat="1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10" fontId="12" fillId="0" borderId="19" xfId="0" applyNumberFormat="1" applyFont="1" applyBorder="1" applyAlignment="1">
      <alignment vertical="center" wrapText="1"/>
    </xf>
    <xf numFmtId="10" fontId="12" fillId="0" borderId="43" xfId="0" applyNumberFormat="1" applyFont="1" applyBorder="1" applyAlignment="1">
      <alignment vertical="center" wrapText="1"/>
    </xf>
    <xf numFmtId="49" fontId="6" fillId="8" borderId="26" xfId="0" applyNumberFormat="1" applyFont="1" applyFill="1" applyBorder="1" applyAlignment="1">
      <alignment horizontal="center" vertical="center" wrapText="1"/>
    </xf>
    <xf numFmtId="49" fontId="6" fillId="8" borderId="43" xfId="0" applyNumberFormat="1" applyFont="1" applyFill="1" applyBorder="1" applyAlignment="1">
      <alignment horizontal="center" vertical="center" wrapText="1"/>
    </xf>
    <xf numFmtId="0" fontId="6" fillId="8" borderId="43" xfId="0" applyFont="1" applyFill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4" fontId="46" fillId="0" borderId="3" xfId="0" applyNumberFormat="1" applyFont="1" applyBorder="1" applyAlignment="1">
      <alignment vertical="center" wrapText="1"/>
    </xf>
    <xf numFmtId="4" fontId="47" fillId="0" borderId="3" xfId="0" applyNumberFormat="1" applyFont="1" applyBorder="1" applyAlignment="1">
      <alignment vertical="center" wrapText="1"/>
    </xf>
    <xf numFmtId="4" fontId="47" fillId="2" borderId="13" xfId="0" applyNumberFormat="1" applyFont="1" applyFill="1" applyBorder="1" applyAlignment="1">
      <alignment vertical="center" wrapText="1"/>
    </xf>
    <xf numFmtId="0" fontId="16" fillId="8" borderId="3" xfId="0" applyFont="1" applyFill="1" applyBorder="1" applyAlignment="1">
      <alignment horizontal="left" vertical="center" wrapText="1"/>
    </xf>
    <xf numFmtId="4" fontId="16" fillId="8" borderId="3" xfId="0" applyNumberFormat="1" applyFont="1" applyFill="1" applyBorder="1" applyAlignment="1">
      <alignment horizontal="right" vertical="center" wrapText="1"/>
    </xf>
    <xf numFmtId="0" fontId="4" fillId="0" borderId="25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8" fillId="9" borderId="10" xfId="0" applyFont="1" applyFill="1" applyBorder="1" applyAlignment="1">
      <alignment horizontal="left" vertical="center" wrapText="1"/>
    </xf>
    <xf numFmtId="0" fontId="33" fillId="9" borderId="12" xfId="0" applyFont="1" applyFill="1" applyBorder="1" applyAlignment="1">
      <alignment horizontal="left" vertical="center" wrapText="1"/>
    </xf>
    <xf numFmtId="0" fontId="33" fillId="9" borderId="13" xfId="0" applyFont="1" applyFill="1" applyBorder="1" applyAlignment="1">
      <alignment horizontal="left" vertical="center" wrapText="1"/>
    </xf>
    <xf numFmtId="0" fontId="4" fillId="9" borderId="10" xfId="0" applyFont="1" applyFill="1" applyBorder="1" applyAlignment="1">
      <alignment horizontal="left" vertical="center" wrapText="1"/>
    </xf>
    <xf numFmtId="0" fontId="27" fillId="9" borderId="12" xfId="0" applyFont="1" applyFill="1" applyBorder="1" applyAlignment="1">
      <alignment horizontal="left" vertical="center" wrapText="1"/>
    </xf>
    <xf numFmtId="0" fontId="27" fillId="9" borderId="13" xfId="0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/>
    <xf numFmtId="0" fontId="4" fillId="2" borderId="25" xfId="0" applyFont="1" applyFill="1" applyBorder="1" applyAlignment="1">
      <alignment horizontal="right" vertical="center" wrapText="1"/>
    </xf>
    <xf numFmtId="0" fontId="5" fillId="0" borderId="22" xfId="0" applyFont="1" applyBorder="1" applyAlignment="1">
      <alignment horizontal="right"/>
    </xf>
    <xf numFmtId="0" fontId="5" fillId="0" borderId="16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5" fillId="0" borderId="18" xfId="0" applyFont="1" applyBorder="1"/>
    <xf numFmtId="0" fontId="6" fillId="0" borderId="44" xfId="0" applyFont="1" applyBorder="1" applyAlignment="1">
      <alignment horizontal="left" vertical="center" wrapText="1"/>
    </xf>
    <xf numFmtId="0" fontId="6" fillId="0" borderId="45" xfId="0" applyFont="1" applyBorder="1" applyAlignment="1">
      <alignment horizontal="left" vertical="center" wrapText="1"/>
    </xf>
    <xf numFmtId="0" fontId="6" fillId="0" borderId="46" xfId="0" applyFont="1" applyBorder="1" applyAlignment="1">
      <alignment horizontal="left" vertical="center" wrapText="1"/>
    </xf>
    <xf numFmtId="167" fontId="4" fillId="4" borderId="19" xfId="0" applyNumberFormat="1" applyFont="1" applyFill="1" applyBorder="1" applyAlignment="1">
      <alignment horizontal="center" vertical="center" wrapText="1"/>
    </xf>
    <xf numFmtId="167" fontId="4" fillId="4" borderId="9" xfId="0" applyNumberFormat="1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right" vertical="center" wrapText="1"/>
    </xf>
    <xf numFmtId="2" fontId="42" fillId="8" borderId="43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5" fillId="0" borderId="16" xfId="0" applyFont="1" applyBorder="1"/>
    <xf numFmtId="0" fontId="2" fillId="8" borderId="1" xfId="0" applyFont="1" applyFill="1" applyBorder="1" applyAlignment="1">
      <alignment horizontal="left" vertical="center" wrapText="1"/>
    </xf>
    <xf numFmtId="0" fontId="5" fillId="8" borderId="2" xfId="0" applyFont="1" applyFill="1" applyBorder="1"/>
    <xf numFmtId="0" fontId="5" fillId="8" borderId="20" xfId="0" applyFont="1" applyFill="1" applyBorder="1"/>
    <xf numFmtId="0" fontId="4" fillId="9" borderId="1" xfId="0" applyFont="1" applyFill="1" applyBorder="1" applyAlignment="1">
      <alignment horizontal="right" vertical="center" wrapText="1"/>
    </xf>
    <xf numFmtId="0" fontId="5" fillId="8" borderId="2" xfId="0" applyFont="1" applyFill="1" applyBorder="1" applyAlignment="1">
      <alignment horizontal="right"/>
    </xf>
    <xf numFmtId="0" fontId="5" fillId="8" borderId="3" xfId="0" applyFont="1" applyFill="1" applyBorder="1" applyAlignment="1">
      <alignment horizontal="right"/>
    </xf>
    <xf numFmtId="0" fontId="4" fillId="8" borderId="1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left"/>
    </xf>
    <xf numFmtId="0" fontId="5" fillId="8" borderId="3" xfId="0" applyFont="1" applyFill="1" applyBorder="1" applyAlignment="1">
      <alignment horizontal="left"/>
    </xf>
    <xf numFmtId="0" fontId="38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7" fillId="2" borderId="1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5" fillId="0" borderId="20" xfId="0" applyFont="1" applyBorder="1"/>
    <xf numFmtId="0" fontId="14" fillId="9" borderId="10" xfId="0" applyFont="1" applyFill="1" applyBorder="1" applyAlignment="1">
      <alignment horizontal="left" vertical="center" wrapText="1"/>
    </xf>
    <xf numFmtId="0" fontId="14" fillId="9" borderId="12" xfId="0" applyFont="1" applyFill="1" applyBorder="1" applyAlignment="1">
      <alignment horizontal="left" vertical="center" wrapText="1"/>
    </xf>
    <xf numFmtId="0" fontId="14" fillId="9" borderId="13" xfId="0" applyFont="1" applyFill="1" applyBorder="1" applyAlignment="1">
      <alignment horizontal="left" vertical="center" wrapText="1"/>
    </xf>
    <xf numFmtId="4" fontId="4" fillId="9" borderId="10" xfId="0" applyNumberFormat="1" applyFont="1" applyFill="1" applyBorder="1" applyAlignment="1">
      <alignment horizontal="right" vertical="center" wrapText="1"/>
    </xf>
    <xf numFmtId="4" fontId="4" fillId="9" borderId="13" xfId="0" applyNumberFormat="1" applyFont="1" applyFill="1" applyBorder="1" applyAlignment="1">
      <alignment horizontal="right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5" fillId="0" borderId="11" xfId="0" applyFont="1" applyBorder="1"/>
    <xf numFmtId="0" fontId="8" fillId="2" borderId="1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46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4" fontId="4" fillId="4" borderId="17" xfId="0" applyNumberFormat="1" applyFont="1" applyFill="1" applyBorder="1" applyAlignment="1">
      <alignment horizontal="center" vertical="center" wrapText="1"/>
    </xf>
    <xf numFmtId="0" fontId="5" fillId="8" borderId="3" xfId="0" applyFont="1" applyFill="1" applyBorder="1"/>
    <xf numFmtId="4" fontId="6" fillId="8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0" fontId="6" fillId="8" borderId="1" xfId="0" applyFont="1" applyFill="1" applyBorder="1" applyAlignment="1">
      <alignment horizontal="left" vertical="center" wrapText="1"/>
    </xf>
    <xf numFmtId="0" fontId="33" fillId="2" borderId="25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vertical="center"/>
    </xf>
    <xf numFmtId="0" fontId="4" fillId="2" borderId="17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4" fillId="4" borderId="19" xfId="0" applyFont="1" applyFill="1" applyBorder="1" applyAlignment="1">
      <alignment horizontal="right" vertical="center" wrapText="1"/>
    </xf>
    <xf numFmtId="0" fontId="5" fillId="0" borderId="9" xfId="0" applyFont="1" applyBorder="1" applyAlignment="1">
      <alignment horizontal="right"/>
    </xf>
    <xf numFmtId="0" fontId="4" fillId="0" borderId="43" xfId="0" applyFont="1" applyBorder="1" applyAlignment="1">
      <alignment horizontal="left" vertical="center" wrapText="1"/>
    </xf>
    <xf numFmtId="0" fontId="5" fillId="0" borderId="43" xfId="0" applyFont="1" applyBorder="1"/>
    <xf numFmtId="0" fontId="4" fillId="2" borderId="25" xfId="0" applyFont="1" applyFill="1" applyBorder="1" applyAlignment="1">
      <alignment horizontal="left" vertical="center"/>
    </xf>
    <xf numFmtId="0" fontId="5" fillId="0" borderId="22" xfId="0" applyFont="1" applyBorder="1"/>
    <xf numFmtId="0" fontId="4" fillId="4" borderId="1" xfId="0" applyFont="1" applyFill="1" applyBorder="1" applyAlignment="1">
      <alignment horizontal="right" vertical="center" wrapText="1"/>
    </xf>
    <xf numFmtId="0" fontId="27" fillId="0" borderId="1" xfId="0" applyFont="1" applyBorder="1" applyAlignment="1">
      <alignment horizontal="left" vertical="center" wrapText="1"/>
    </xf>
    <xf numFmtId="0" fontId="4" fillId="10" borderId="43" xfId="0" applyFont="1" applyFill="1" applyBorder="1" applyAlignment="1">
      <alignment horizontal="left" vertical="center" wrapText="1"/>
    </xf>
    <xf numFmtId="0" fontId="4" fillId="10" borderId="10" xfId="0" applyFont="1" applyFill="1" applyBorder="1" applyAlignment="1">
      <alignment horizontal="left" vertical="center" wrapText="1"/>
    </xf>
    <xf numFmtId="0" fontId="4" fillId="10" borderId="12" xfId="0" applyFont="1" applyFill="1" applyBorder="1" applyAlignment="1">
      <alignment horizontal="left" vertical="center" wrapText="1"/>
    </xf>
    <xf numFmtId="0" fontId="4" fillId="10" borderId="1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right" vertical="center" wrapText="1"/>
    </xf>
    <xf numFmtId="14" fontId="4" fillId="0" borderId="13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4" fontId="6" fillId="8" borderId="10" xfId="0" applyNumberFormat="1" applyFont="1" applyFill="1" applyBorder="1" applyAlignment="1">
      <alignment horizontal="right" vertical="center"/>
    </xf>
    <xf numFmtId="4" fontId="6" fillId="8" borderId="13" xfId="0" applyNumberFormat="1" applyFont="1" applyFill="1" applyBorder="1" applyAlignment="1">
      <alignment horizontal="right" vertical="center"/>
    </xf>
    <xf numFmtId="14" fontId="6" fillId="0" borderId="1" xfId="0" applyNumberFormat="1" applyFont="1" applyBorder="1" applyAlignment="1">
      <alignment horizontal="right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43" xfId="0" applyFont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5" fillId="0" borderId="8" xfId="0" applyFont="1" applyBorder="1"/>
    <xf numFmtId="165" fontId="4" fillId="0" borderId="7" xfId="0" applyNumberFormat="1" applyFont="1" applyBorder="1" applyAlignment="1">
      <alignment horizontal="right" vertical="center" wrapText="1"/>
    </xf>
    <xf numFmtId="49" fontId="7" fillId="0" borderId="7" xfId="0" applyNumberFormat="1" applyFont="1" applyBorder="1" applyAlignment="1">
      <alignment horizontal="left" vertical="center" wrapText="1"/>
    </xf>
    <xf numFmtId="0" fontId="5" fillId="0" borderId="9" xfId="0" applyFont="1" applyBorder="1"/>
    <xf numFmtId="0" fontId="4" fillId="2" borderId="1" xfId="0" applyFont="1" applyFill="1" applyBorder="1" applyAlignment="1">
      <alignment horizontal="left" vertical="center"/>
    </xf>
    <xf numFmtId="0" fontId="14" fillId="10" borderId="10" xfId="0" applyFont="1" applyFill="1" applyBorder="1" applyAlignment="1">
      <alignment horizontal="left" vertical="center" wrapText="1"/>
    </xf>
    <xf numFmtId="0" fontId="14" fillId="10" borderId="12" xfId="0" applyFont="1" applyFill="1" applyBorder="1" applyAlignment="1">
      <alignment horizontal="left" vertical="center" wrapText="1"/>
    </xf>
    <xf numFmtId="0" fontId="14" fillId="10" borderId="13" xfId="0" applyFont="1" applyFill="1" applyBorder="1" applyAlignment="1">
      <alignment horizontal="left" vertical="center" wrapText="1"/>
    </xf>
    <xf numFmtId="0" fontId="14" fillId="4" borderId="19" xfId="0" applyFont="1" applyFill="1" applyBorder="1" applyAlignment="1">
      <alignment horizontal="right" vertical="center" wrapText="1"/>
    </xf>
    <xf numFmtId="0" fontId="5" fillId="0" borderId="9" xfId="0" applyFont="1" applyBorder="1" applyAlignment="1">
      <alignment horizontal="right" wrapText="1"/>
    </xf>
    <xf numFmtId="0" fontId="14" fillId="0" borderId="43" xfId="0" applyFont="1" applyBorder="1" applyAlignment="1">
      <alignment horizontal="left" vertical="center" wrapText="1"/>
    </xf>
    <xf numFmtId="0" fontId="5" fillId="0" borderId="43" xfId="0" applyFont="1" applyBorder="1" applyAlignment="1">
      <alignment wrapText="1"/>
    </xf>
    <xf numFmtId="0" fontId="14" fillId="2" borderId="25" xfId="0" applyFont="1" applyFill="1" applyBorder="1" applyAlignment="1">
      <alignment horizontal="left" vertical="center" wrapText="1"/>
    </xf>
    <xf numFmtId="0" fontId="5" fillId="0" borderId="22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14" fillId="10" borderId="43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wrapText="1"/>
    </xf>
    <xf numFmtId="0" fontId="14" fillId="4" borderId="25" xfId="0" applyFont="1" applyFill="1" applyBorder="1" applyAlignment="1">
      <alignment horizontal="right" vertical="center" wrapText="1"/>
    </xf>
    <xf numFmtId="0" fontId="5" fillId="0" borderId="16" xfId="0" applyFont="1" applyBorder="1" applyAlignment="1">
      <alignment horizontal="right" wrapText="1"/>
    </xf>
    <xf numFmtId="0" fontId="32" fillId="0" borderId="1" xfId="0" applyFont="1" applyBorder="1" applyAlignment="1">
      <alignment horizontal="left" vertical="center" wrapText="1"/>
    </xf>
    <xf numFmtId="0" fontId="14" fillId="4" borderId="1" xfId="0" applyFont="1" applyFill="1" applyBorder="1" applyAlignment="1">
      <alignment horizontal="right" vertical="center" wrapText="1"/>
    </xf>
    <xf numFmtId="0" fontId="5" fillId="0" borderId="11" xfId="0" applyFont="1" applyBorder="1" applyAlignment="1">
      <alignment horizontal="right" wrapText="1"/>
    </xf>
    <xf numFmtId="0" fontId="45" fillId="8" borderId="1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wrapText="1"/>
    </xf>
    <xf numFmtId="0" fontId="5" fillId="8" borderId="3" xfId="0" applyFont="1" applyFill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4" fontId="16" fillId="8" borderId="1" xfId="0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8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164" fontId="14" fillId="2" borderId="1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left" vertical="center" wrapText="1"/>
    </xf>
    <xf numFmtId="0" fontId="14" fillId="3" borderId="12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4" fontId="16" fillId="0" borderId="1" xfId="0" applyNumberFormat="1" applyFont="1" applyBorder="1" applyAlignment="1">
      <alignment horizontal="right" vertical="center" wrapText="1"/>
    </xf>
    <xf numFmtId="1" fontId="14" fillId="0" borderId="1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wrapText="1"/>
    </xf>
    <xf numFmtId="165" fontId="14" fillId="0" borderId="7" xfId="0" applyNumberFormat="1" applyFont="1" applyBorder="1" applyAlignment="1">
      <alignment horizontal="right" vertical="center" wrapText="1"/>
    </xf>
    <xf numFmtId="49" fontId="15" fillId="0" borderId="7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wrapText="1"/>
    </xf>
    <xf numFmtId="0" fontId="14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14" fillId="2" borderId="17" xfId="0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0" fontId="1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wrapText="1"/>
    </xf>
    <xf numFmtId="0" fontId="14" fillId="0" borderId="19" xfId="0" applyFont="1" applyBorder="1" applyAlignment="1">
      <alignment horizontal="right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right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32" fillId="2" borderId="25" xfId="0" applyFont="1" applyFill="1" applyBorder="1" applyAlignment="1">
      <alignment horizontal="right" vertical="center" wrapText="1"/>
    </xf>
    <xf numFmtId="0" fontId="5" fillId="0" borderId="22" xfId="0" applyFont="1" applyBorder="1" applyAlignment="1">
      <alignment horizontal="right" wrapText="1"/>
    </xf>
    <xf numFmtId="0" fontId="32" fillId="2" borderId="1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32" fillId="9" borderId="12" xfId="0" applyFont="1" applyFill="1" applyBorder="1" applyAlignment="1">
      <alignment horizontal="left" vertical="center" wrapText="1"/>
    </xf>
    <xf numFmtId="0" fontId="32" fillId="9" borderId="13" xfId="0" applyFont="1" applyFill="1" applyBorder="1" applyAlignment="1">
      <alignment horizontal="left" vertical="center" wrapText="1"/>
    </xf>
    <xf numFmtId="0" fontId="32" fillId="9" borderId="16" xfId="0" applyFont="1" applyFill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17" fillId="9" borderId="10" xfId="0" applyFont="1" applyFill="1" applyBorder="1" applyAlignment="1">
      <alignment horizontal="left" vertical="center" wrapText="1"/>
    </xf>
    <xf numFmtId="0" fontId="17" fillId="9" borderId="12" xfId="0" applyFont="1" applyFill="1" applyBorder="1" applyAlignment="1">
      <alignment horizontal="left" vertical="center" wrapText="1"/>
    </xf>
    <xf numFmtId="0" fontId="17" fillId="9" borderId="13" xfId="0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lef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3" xfId="0" applyNumberFormat="1" applyFont="1" applyBorder="1" applyAlignment="1">
      <alignment horizontal="right" vertical="center" wrapText="1"/>
    </xf>
    <xf numFmtId="0" fontId="16" fillId="0" borderId="47" xfId="0" applyFont="1" applyBorder="1" applyAlignment="1">
      <alignment horizontal="left" vertical="center" wrapText="1"/>
    </xf>
    <xf numFmtId="0" fontId="16" fillId="0" borderId="48" xfId="0" applyFont="1" applyBorder="1" applyAlignment="1">
      <alignment horizontal="left" vertical="center" wrapText="1"/>
    </xf>
    <xf numFmtId="0" fontId="14" fillId="2" borderId="47" xfId="0" applyFont="1" applyFill="1" applyBorder="1" applyAlignment="1">
      <alignment horizontal="right" vertical="center" wrapText="1"/>
    </xf>
    <xf numFmtId="0" fontId="14" fillId="2" borderId="49" xfId="0" applyFont="1" applyFill="1" applyBorder="1" applyAlignment="1">
      <alignment horizontal="right" vertical="center" wrapText="1"/>
    </xf>
    <xf numFmtId="167" fontId="14" fillId="4" borderId="19" xfId="0" applyNumberFormat="1" applyFont="1" applyFill="1" applyBorder="1" applyAlignment="1">
      <alignment horizontal="center" vertical="center" wrapText="1"/>
    </xf>
    <xf numFmtId="167" fontId="14" fillId="4" borderId="20" xfId="0" applyNumberFormat="1" applyFont="1" applyFill="1" applyBorder="1" applyAlignment="1">
      <alignment horizontal="center" vertical="center" wrapText="1"/>
    </xf>
    <xf numFmtId="2" fontId="16" fillId="0" borderId="43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left" vertical="center" wrapText="1"/>
    </xf>
    <xf numFmtId="0" fontId="5" fillId="8" borderId="20" xfId="0" applyFont="1" applyFill="1" applyBorder="1" applyAlignment="1">
      <alignment wrapText="1"/>
    </xf>
    <xf numFmtId="0" fontId="14" fillId="9" borderId="1" xfId="0" applyFont="1" applyFill="1" applyBorder="1" applyAlignment="1">
      <alignment horizontal="right" vertical="center" wrapText="1"/>
    </xf>
    <xf numFmtId="0" fontId="5" fillId="8" borderId="2" xfId="0" applyFont="1" applyFill="1" applyBorder="1" applyAlignment="1">
      <alignment horizontal="right" wrapText="1"/>
    </xf>
    <xf numFmtId="0" fontId="5" fillId="8" borderId="3" xfId="0" applyFont="1" applyFill="1" applyBorder="1" applyAlignment="1">
      <alignment horizontal="right" wrapText="1"/>
    </xf>
    <xf numFmtId="0" fontId="5" fillId="8" borderId="2" xfId="0" applyFont="1" applyFill="1" applyBorder="1" applyAlignment="1">
      <alignment horizontal="left" wrapText="1"/>
    </xf>
    <xf numFmtId="0" fontId="5" fillId="8" borderId="3" xfId="0" applyFont="1" applyFill="1" applyBorder="1" applyAlignment="1">
      <alignment horizontal="left" wrapText="1"/>
    </xf>
    <xf numFmtId="0" fontId="40" fillId="0" borderId="44" xfId="0" applyFont="1" applyBorder="1" applyAlignment="1">
      <alignment horizontal="center" vertical="center"/>
    </xf>
    <xf numFmtId="0" fontId="40" fillId="0" borderId="45" xfId="0" applyFont="1" applyBorder="1" applyAlignment="1">
      <alignment horizontal="center" vertical="center"/>
    </xf>
    <xf numFmtId="0" fontId="40" fillId="0" borderId="46" xfId="0" applyFont="1" applyBorder="1" applyAlignment="1">
      <alignment horizontal="center" vertical="center"/>
    </xf>
    <xf numFmtId="0" fontId="29" fillId="0" borderId="43" xfId="0" applyFont="1" applyBorder="1" applyAlignment="1">
      <alignment horizontal="left" vertical="center" wrapText="1"/>
    </xf>
    <xf numFmtId="0" fontId="39" fillId="0" borderId="43" xfId="0" applyFont="1" applyBorder="1" applyAlignment="1">
      <alignment horizontal="center" vertical="center"/>
    </xf>
    <xf numFmtId="0" fontId="28" fillId="0" borderId="44" xfId="0" applyFont="1" applyBorder="1" applyAlignment="1">
      <alignment horizontal="left" vertical="center" wrapText="1"/>
    </xf>
    <xf numFmtId="0" fontId="28" fillId="0" borderId="4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24" fillId="11" borderId="28" xfId="0" applyFont="1" applyFill="1" applyBorder="1" applyAlignment="1">
      <alignment horizontal="center" vertical="center"/>
    </xf>
    <xf numFmtId="0" fontId="5" fillId="8" borderId="29" xfId="0" applyFont="1" applyFill="1" applyBorder="1"/>
    <xf numFmtId="0" fontId="5" fillId="8" borderId="30" xfId="0" applyFont="1" applyFill="1" applyBorder="1"/>
    <xf numFmtId="0" fontId="9" fillId="7" borderId="38" xfId="0" applyFont="1" applyFill="1" applyBorder="1" applyAlignment="1">
      <alignment horizontal="center" vertical="center"/>
    </xf>
    <xf numFmtId="0" fontId="5" fillId="0" borderId="39" xfId="0" applyFont="1" applyBorder="1"/>
    <xf numFmtId="0" fontId="5" fillId="0" borderId="40" xfId="0" applyFont="1" applyBorder="1"/>
    <xf numFmtId="0" fontId="29" fillId="0" borderId="43" xfId="0" applyFont="1" applyBorder="1" applyAlignment="1">
      <alignment vertical="center" wrapText="1"/>
    </xf>
    <xf numFmtId="0" fontId="41" fillId="0" borderId="43" xfId="1" applyBorder="1" applyAlignment="1">
      <alignment vertical="center" wrapText="1"/>
    </xf>
    <xf numFmtId="0" fontId="28" fillId="0" borderId="43" xfId="0" applyFont="1" applyBorder="1" applyAlignment="1">
      <alignment horizontal="left" vertical="center" wrapText="1"/>
    </xf>
    <xf numFmtId="0" fontId="29" fillId="0" borderId="44" xfId="0" applyFont="1" applyBorder="1" applyAlignment="1">
      <alignment vertical="center" wrapText="1"/>
    </xf>
    <xf numFmtId="0" fontId="29" fillId="0" borderId="46" xfId="0" applyFont="1" applyBorder="1" applyAlignment="1">
      <alignment vertical="center" wrapText="1"/>
    </xf>
    <xf numFmtId="0" fontId="28" fillId="0" borderId="44" xfId="0" applyFont="1" applyBorder="1" applyAlignment="1">
      <alignment vertical="center" wrapText="1"/>
    </xf>
    <xf numFmtId="0" fontId="28" fillId="0" borderId="46" xfId="0" applyFont="1" applyBorder="1" applyAlignment="1">
      <alignment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top" wrapText="1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3" name="Shape 3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4" name="Shape 4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5" name="Shape 5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6" name="Shape 6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7" name="Shape 7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8" name="Shape 8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9" name="Shape 9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10" name="Shape 10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11" name="Shape 11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12" name="Shape 12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13" name="Shape 13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14" name="Shape 14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15" name="Shape 15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16" name="Shape 16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17" name="Shape 17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18" name="Shape 18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19" name="Shape 19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20" name="Shape 20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21" name="Shape 21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22" name="Shape 22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23" name="Shape 23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24" name="Shape 24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25" name="Shape 25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18</xdr:col>
      <xdr:colOff>0</xdr:colOff>
      <xdr:row>135</xdr:row>
      <xdr:rowOff>0</xdr:rowOff>
    </xdr:from>
    <xdr:ext cx="295275" cy="1676400"/>
    <xdr:sp macro="" textlink="">
      <xdr:nvSpPr>
        <xdr:cNvPr id="26" name="Shape 26"/>
        <xdr:cNvSpPr/>
      </xdr:nvSpPr>
      <xdr:spPr>
        <a:xfrm>
          <a:off x="5203125" y="2946563"/>
          <a:ext cx="285750" cy="1666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0</xdr:row>
      <xdr:rowOff>0</xdr:rowOff>
    </xdr:from>
    <xdr:ext cx="2981325" cy="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38100</xdr:colOff>
      <xdr:row>0</xdr:row>
      <xdr:rowOff>0</xdr:rowOff>
    </xdr:from>
    <xdr:ext cx="3019425" cy="0"/>
    <xdr:pic>
      <xdr:nvPicPr>
        <xdr:cNvPr id="27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27" name="Shape 27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28" name="Shape 28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29" name="Shape 29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30" name="Shape 30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31" name="Shape 31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32" name="Shape 32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33" name="Shape 33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34" name="Shape 34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35" name="Shape 35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36" name="Shape 36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37" name="Shape 37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38" name="Shape 38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39" name="Shape 39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40" name="Shape 40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41" name="Shape 41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42" name="Shape 42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43" name="Shape 43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44" name="Shape 44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45" name="Shape 45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46" name="Shape 46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47" name="Shape 47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48" name="Shape 48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49" name="Shape 49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50" name="Shape 50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2</xdr:col>
      <xdr:colOff>695325</xdr:colOff>
      <xdr:row>137</xdr:row>
      <xdr:rowOff>0</xdr:rowOff>
    </xdr:from>
    <xdr:ext cx="38100" cy="0"/>
    <xdr:sp macro="" textlink="">
      <xdr:nvSpPr>
        <xdr:cNvPr id="51" name="Shape 51"/>
        <xdr:cNvSpPr/>
      </xdr:nvSpPr>
      <xdr:spPr>
        <a:xfrm rot="10800000">
          <a:off x="5298375" y="3780000"/>
          <a:ext cx="952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__</a:t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0</xdr:row>
      <xdr:rowOff>0</xdr:rowOff>
    </xdr:from>
    <xdr:ext cx="2981325" cy="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38100</xdr:colOff>
      <xdr:row>0</xdr:row>
      <xdr:rowOff>0</xdr:rowOff>
    </xdr:from>
    <xdr:ext cx="3019425" cy="0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seculum.com.br/academia/calendario/curso-de-reciclagem-de-formacao-de-vigilante/" TargetMode="External"/><Relationship Id="rId1" Type="http://schemas.openxmlformats.org/officeDocument/2006/relationships/hyperlink" Target="https://sites.google.com/view/forte-principe-vigilante/nossos-cursos/reciclagem-de-vigilante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1"/>
  <sheetViews>
    <sheetView topLeftCell="A82" zoomScale="115" zoomScaleNormal="115" workbookViewId="0">
      <selection activeCell="A62" sqref="A62:E62"/>
    </sheetView>
  </sheetViews>
  <sheetFormatPr defaultColWidth="12.5703125" defaultRowHeight="15" customHeight="1" x14ac:dyDescent="0.2"/>
  <cols>
    <col min="1" max="1" width="8.140625" customWidth="1"/>
    <col min="2" max="2" width="46.7109375" customWidth="1"/>
    <col min="3" max="3" width="8.7109375" customWidth="1"/>
    <col min="4" max="4" width="12" customWidth="1"/>
    <col min="5" max="5" width="14.7109375" customWidth="1"/>
    <col min="6" max="6" width="6.85546875" customWidth="1"/>
    <col min="7" max="13" width="9.140625" customWidth="1"/>
    <col min="14" max="26" width="8" customWidth="1"/>
  </cols>
  <sheetData>
    <row r="1" spans="1:26" ht="15.75" customHeight="1" x14ac:dyDescent="0.2">
      <c r="A1" s="449"/>
      <c r="B1" s="436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">
      <c r="A2" s="3"/>
      <c r="B2" s="4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" customHeight="1" x14ac:dyDescent="0.2">
      <c r="A3" s="450" t="s">
        <v>0</v>
      </c>
      <c r="B3" s="451"/>
      <c r="C3" s="451"/>
      <c r="D3" s="451"/>
      <c r="E3" s="452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2.75" customHeight="1" x14ac:dyDescent="0.2">
      <c r="A4" s="6" t="s">
        <v>1</v>
      </c>
      <c r="B4" s="453" t="s">
        <v>2</v>
      </c>
      <c r="C4" s="454"/>
      <c r="D4" s="455"/>
      <c r="E4" s="456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6" t="s">
        <v>3</v>
      </c>
      <c r="B5" s="453" t="s">
        <v>4</v>
      </c>
      <c r="C5" s="454"/>
      <c r="D5" s="457" t="s">
        <v>5</v>
      </c>
      <c r="E5" s="458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">
      <c r="A6" s="6" t="s">
        <v>6</v>
      </c>
      <c r="B6" s="453" t="s">
        <v>7</v>
      </c>
      <c r="C6" s="454"/>
      <c r="D6" s="457">
        <v>2025</v>
      </c>
      <c r="E6" s="458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6" t="s">
        <v>8</v>
      </c>
      <c r="B7" s="453" t="s">
        <v>9</v>
      </c>
      <c r="C7" s="454"/>
      <c r="D7" s="457" t="s">
        <v>245</v>
      </c>
      <c r="E7" s="458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6" t="s">
        <v>10</v>
      </c>
      <c r="B8" s="453" t="s">
        <v>11</v>
      </c>
      <c r="C8" s="454"/>
      <c r="D8" s="457" t="s">
        <v>12</v>
      </c>
      <c r="E8" s="458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6" t="s">
        <v>13</v>
      </c>
      <c r="B9" s="453" t="s">
        <v>14</v>
      </c>
      <c r="C9" s="454"/>
      <c r="D9" s="462">
        <v>5</v>
      </c>
      <c r="E9" s="463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288" t="s">
        <v>15</v>
      </c>
      <c r="B10" s="464" t="s">
        <v>16</v>
      </c>
      <c r="C10" s="465"/>
      <c r="D10" s="466">
        <v>60</v>
      </c>
      <c r="E10" s="46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468" t="s">
        <v>17</v>
      </c>
      <c r="B11" s="440"/>
      <c r="C11" s="440"/>
      <c r="D11" s="440"/>
      <c r="E11" s="44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" customHeight="1" x14ac:dyDescent="0.2">
      <c r="A12" s="469" t="s">
        <v>18</v>
      </c>
      <c r="B12" s="442"/>
      <c r="C12" s="442"/>
      <c r="D12" s="442"/>
      <c r="E12" s="391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2.75" customHeight="1" x14ac:dyDescent="0.2">
      <c r="A13" s="470" t="s">
        <v>19</v>
      </c>
      <c r="B13" s="378"/>
      <c r="C13" s="378"/>
      <c r="D13" s="378"/>
      <c r="E13" s="373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">
      <c r="A14" s="6" t="s">
        <v>20</v>
      </c>
      <c r="B14" s="416" t="s">
        <v>9</v>
      </c>
      <c r="C14" s="373"/>
      <c r="D14" s="461" t="s">
        <v>21</v>
      </c>
      <c r="E14" s="373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6"/>
      <c r="B15" s="416" t="s">
        <v>22</v>
      </c>
      <c r="C15" s="373"/>
      <c r="D15" s="471">
        <v>5</v>
      </c>
      <c r="E15" s="37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">
      <c r="A16" s="470" t="s">
        <v>23</v>
      </c>
      <c r="B16" s="378"/>
      <c r="C16" s="378"/>
      <c r="D16" s="378"/>
      <c r="E16" s="373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6" t="s">
        <v>24</v>
      </c>
      <c r="B17" s="416" t="s">
        <v>25</v>
      </c>
      <c r="C17" s="373"/>
      <c r="D17" s="8"/>
      <c r="E17" s="9" t="s">
        <v>26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6" t="s">
        <v>27</v>
      </c>
      <c r="B18" s="416" t="s">
        <v>28</v>
      </c>
      <c r="C18" s="373"/>
      <c r="D18" s="10"/>
      <c r="E18" s="11">
        <v>1803.43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 customHeight="1" x14ac:dyDescent="0.2">
      <c r="A19" s="6" t="s">
        <v>29</v>
      </c>
      <c r="B19" s="416" t="s">
        <v>30</v>
      </c>
      <c r="C19" s="373"/>
      <c r="D19" s="472" t="s">
        <v>246</v>
      </c>
      <c r="E19" s="37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">
      <c r="A20" s="12" t="s">
        <v>32</v>
      </c>
      <c r="B20" s="473" t="s">
        <v>33</v>
      </c>
      <c r="C20" s="474"/>
      <c r="D20" s="475">
        <v>45717</v>
      </c>
      <c r="E20" s="474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">
      <c r="A21" s="476"/>
      <c r="B21" s="477"/>
      <c r="C21" s="477"/>
      <c r="D21" s="477"/>
      <c r="E21" s="474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">
      <c r="A22" s="478" t="s">
        <v>34</v>
      </c>
      <c r="B22" s="378"/>
      <c r="C22" s="378"/>
      <c r="D22" s="378"/>
      <c r="E22" s="37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2">
      <c r="A23" s="13">
        <v>1</v>
      </c>
      <c r="B23" s="14" t="s">
        <v>35</v>
      </c>
      <c r="C23" s="13"/>
      <c r="D23" s="14" t="s">
        <v>36</v>
      </c>
      <c r="E23" s="14" t="s">
        <v>37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2.75" customHeight="1" x14ac:dyDescent="0.2">
      <c r="A24" s="6" t="s">
        <v>1</v>
      </c>
      <c r="B24" s="16" t="s">
        <v>38</v>
      </c>
      <c r="C24" s="17">
        <v>1</v>
      </c>
      <c r="D24" s="18"/>
      <c r="E24" s="19">
        <f>E18</f>
        <v>1803.43</v>
      </c>
      <c r="F24" s="234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2.75" customHeight="1" x14ac:dyDescent="0.2">
      <c r="A25" s="6" t="s">
        <v>3</v>
      </c>
      <c r="B25" s="16" t="s">
        <v>39</v>
      </c>
      <c r="C25" s="20"/>
      <c r="D25" s="21"/>
      <c r="E25" s="22">
        <v>0</v>
      </c>
      <c r="F25" s="234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2.75" customHeight="1" x14ac:dyDescent="0.2">
      <c r="A26" s="6" t="s">
        <v>6</v>
      </c>
      <c r="B26" s="256" t="s">
        <v>195</v>
      </c>
      <c r="C26" s="23">
        <v>0.3</v>
      </c>
      <c r="D26" s="24">
        <f>E24</f>
        <v>1803.43</v>
      </c>
      <c r="E26" s="22">
        <f>ROUND((E18+E25)*C26,2)</f>
        <v>541.03</v>
      </c>
      <c r="F26" s="234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2.75" customHeight="1" x14ac:dyDescent="0.2">
      <c r="A27" s="6" t="s">
        <v>8</v>
      </c>
      <c r="B27" s="16" t="s">
        <v>40</v>
      </c>
      <c r="C27" s="17"/>
      <c r="D27" s="24"/>
      <c r="E27" s="22">
        <v>0</v>
      </c>
      <c r="F27" s="2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2.75" customHeight="1" x14ac:dyDescent="0.2">
      <c r="A28" s="6" t="s">
        <v>10</v>
      </c>
      <c r="B28" s="416" t="s">
        <v>41</v>
      </c>
      <c r="C28" s="373"/>
      <c r="D28" s="26"/>
      <c r="E28" s="22">
        <v>0</v>
      </c>
      <c r="F28" s="15"/>
      <c r="G28" s="435"/>
      <c r="H28" s="436"/>
      <c r="I28" s="436"/>
      <c r="J28" s="436"/>
      <c r="K28" s="436"/>
      <c r="L28" s="436"/>
      <c r="M28" s="436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2" customHeight="1" x14ac:dyDescent="0.2">
      <c r="A29" s="437" t="s">
        <v>183</v>
      </c>
      <c r="B29" s="438"/>
      <c r="C29" s="438"/>
      <c r="D29" s="289"/>
      <c r="E29" s="290">
        <f>SUM(E24:E28)</f>
        <v>2344.46</v>
      </c>
      <c r="F29" s="2"/>
      <c r="G29" s="27"/>
      <c r="H29" s="27"/>
      <c r="I29" s="27"/>
      <c r="J29" s="27"/>
      <c r="K29" s="27"/>
      <c r="L29" s="27"/>
      <c r="M29" s="27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s="260" customFormat="1" ht="59.1" customHeight="1" x14ac:dyDescent="0.2">
      <c r="A30" s="445" t="s">
        <v>233</v>
      </c>
      <c r="B30" s="445"/>
      <c r="C30" s="445"/>
      <c r="D30" s="445"/>
      <c r="E30" s="445"/>
      <c r="F30" s="2"/>
      <c r="G30" s="27"/>
      <c r="H30" s="27"/>
      <c r="I30" s="27"/>
      <c r="J30" s="27"/>
      <c r="K30" s="27"/>
      <c r="L30" s="27"/>
      <c r="M30" s="27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" customHeight="1" x14ac:dyDescent="0.2">
      <c r="A31" s="439"/>
      <c r="B31" s="440"/>
      <c r="C31" s="440"/>
      <c r="D31" s="440"/>
      <c r="E31" s="440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">
      <c r="A32" s="441" t="s">
        <v>42</v>
      </c>
      <c r="B32" s="442"/>
      <c r="C32" s="442"/>
      <c r="D32" s="442"/>
      <c r="E32" s="39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">
      <c r="A33" s="28" t="s">
        <v>43</v>
      </c>
      <c r="B33" s="29"/>
      <c r="C33" s="29"/>
      <c r="D33" s="29"/>
      <c r="E33" s="30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2">
      <c r="A34" s="31" t="s">
        <v>44</v>
      </c>
      <c r="B34" s="32" t="s">
        <v>45</v>
      </c>
      <c r="C34" s="33" t="s">
        <v>46</v>
      </c>
      <c r="D34" s="14" t="s">
        <v>36</v>
      </c>
      <c r="E34" s="14" t="s">
        <v>37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34" t="s">
        <v>1</v>
      </c>
      <c r="B35" s="35" t="s">
        <v>47</v>
      </c>
      <c r="C35" s="36">
        <v>8.3299999999999999E-2</v>
      </c>
      <c r="D35" s="37">
        <f>E29</f>
        <v>2344.46</v>
      </c>
      <c r="E35" s="38">
        <f>ROUND(E29*C35,2)</f>
        <v>195.29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customHeight="1" x14ac:dyDescent="0.2">
      <c r="A36" s="39" t="s">
        <v>3</v>
      </c>
      <c r="B36" s="208" t="s">
        <v>48</v>
      </c>
      <c r="C36" s="41">
        <f>2.77%</f>
        <v>2.7699999999999999E-2</v>
      </c>
      <c r="D36" s="210">
        <f>E29</f>
        <v>2344.46</v>
      </c>
      <c r="E36" s="211">
        <f>ROUND(E29*C36,2)</f>
        <v>64.94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s="200" customFormat="1" ht="24.95" customHeight="1" x14ac:dyDescent="0.2">
      <c r="A37" s="206" t="s">
        <v>6</v>
      </c>
      <c r="B37" s="209" t="s">
        <v>168</v>
      </c>
      <c r="C37" s="207">
        <v>7.1499999999999994E-2</v>
      </c>
      <c r="D37" s="214">
        <f>E29</f>
        <v>2344.46</v>
      </c>
      <c r="E37" s="214">
        <f>C37*E29</f>
        <v>167.62888999999998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">
      <c r="A38" s="443" t="s">
        <v>184</v>
      </c>
      <c r="B38" s="376"/>
      <c r="C38" s="42">
        <f>SUM(C35:C37)</f>
        <v>0.1825</v>
      </c>
      <c r="D38" s="212"/>
      <c r="E38" s="213">
        <f>SUM(E35:E37)</f>
        <v>427.85888999999997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260" customFormat="1" ht="76.5" customHeight="1" x14ac:dyDescent="0.2">
      <c r="A39" s="446" t="s">
        <v>235</v>
      </c>
      <c r="B39" s="447"/>
      <c r="C39" s="447"/>
      <c r="D39" s="447"/>
      <c r="E39" s="448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 x14ac:dyDescent="0.2">
      <c r="A40" s="444" t="s">
        <v>196</v>
      </c>
      <c r="B40" s="378"/>
      <c r="C40" s="378"/>
      <c r="D40" s="378"/>
      <c r="E40" s="37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2">
      <c r="A41" s="44" t="s">
        <v>49</v>
      </c>
      <c r="B41" s="45" t="s">
        <v>50</v>
      </c>
      <c r="C41" s="46" t="s">
        <v>46</v>
      </c>
      <c r="D41" s="47" t="s">
        <v>36</v>
      </c>
      <c r="E41" s="47" t="s">
        <v>51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39" t="s">
        <v>1</v>
      </c>
      <c r="B42" s="40" t="s">
        <v>52</v>
      </c>
      <c r="C42" s="41">
        <v>0.2</v>
      </c>
      <c r="D42" s="37">
        <f>E29</f>
        <v>2344.46</v>
      </c>
      <c r="E42" s="37">
        <f>ROUND(D42*C42,2)</f>
        <v>468.89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39" t="s">
        <v>3</v>
      </c>
      <c r="B43" s="40" t="s">
        <v>53</v>
      </c>
      <c r="C43" s="41">
        <v>2.5000000000000001E-2</v>
      </c>
      <c r="D43" s="37">
        <f>E29</f>
        <v>2344.46</v>
      </c>
      <c r="E43" s="37">
        <f t="shared" ref="E43:E49" si="0">ROUND(D43*C43,2)</f>
        <v>58.61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36" x14ac:dyDescent="0.2">
      <c r="A44" s="39" t="s">
        <v>6</v>
      </c>
      <c r="B44" s="40" t="s">
        <v>224</v>
      </c>
      <c r="C44" s="41">
        <v>0.03</v>
      </c>
      <c r="D44" s="37">
        <f>E29</f>
        <v>2344.46</v>
      </c>
      <c r="E44" s="37">
        <f t="shared" si="0"/>
        <v>70.33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">
      <c r="A45" s="39" t="s">
        <v>8</v>
      </c>
      <c r="B45" s="40" t="s">
        <v>54</v>
      </c>
      <c r="C45" s="41">
        <v>1.4999999999999999E-2</v>
      </c>
      <c r="D45" s="37">
        <f>E29</f>
        <v>2344.46</v>
      </c>
      <c r="E45" s="37">
        <f t="shared" si="0"/>
        <v>35.17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9" t="s">
        <v>10</v>
      </c>
      <c r="B46" s="40" t="s">
        <v>55</v>
      </c>
      <c r="C46" s="41">
        <v>0.01</v>
      </c>
      <c r="D46" s="37">
        <f>E29</f>
        <v>2344.46</v>
      </c>
      <c r="E46" s="37">
        <f t="shared" si="0"/>
        <v>23.44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">
      <c r="A47" s="39" t="s">
        <v>13</v>
      </c>
      <c r="B47" s="40" t="s">
        <v>56</v>
      </c>
      <c r="C47" s="41">
        <v>6.0000000000000001E-3</v>
      </c>
      <c r="D47" s="37">
        <f>E29</f>
        <v>2344.46</v>
      </c>
      <c r="E47" s="37">
        <f t="shared" si="0"/>
        <v>14.07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">
      <c r="A48" s="39" t="s">
        <v>15</v>
      </c>
      <c r="B48" s="40" t="s">
        <v>57</v>
      </c>
      <c r="C48" s="41">
        <v>2E-3</v>
      </c>
      <c r="D48" s="37">
        <f>E29</f>
        <v>2344.46</v>
      </c>
      <c r="E48" s="37">
        <f t="shared" si="0"/>
        <v>4.6900000000000004</v>
      </c>
      <c r="F48" s="48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39" t="s">
        <v>58</v>
      </c>
      <c r="B49" s="40" t="s">
        <v>59</v>
      </c>
      <c r="C49" s="41">
        <v>0.08</v>
      </c>
      <c r="D49" s="37">
        <f>E29</f>
        <v>2344.46</v>
      </c>
      <c r="E49" s="37">
        <f t="shared" si="0"/>
        <v>187.56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">
      <c r="A50" s="443" t="s">
        <v>185</v>
      </c>
      <c r="B50" s="405"/>
      <c r="C50" s="46">
        <f>SUM(C42:C49)</f>
        <v>0.36800000000000005</v>
      </c>
      <c r="D50" s="47"/>
      <c r="E50" s="43">
        <f>SUM(E42:E49)</f>
        <v>862.76000000000022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42.6" customHeight="1" x14ac:dyDescent="0.2">
      <c r="A51" s="398" t="s">
        <v>249</v>
      </c>
      <c r="B51" s="393"/>
      <c r="C51" s="393"/>
      <c r="D51" s="393"/>
      <c r="E51" s="426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402" t="s">
        <v>60</v>
      </c>
      <c r="B52" s="378"/>
      <c r="C52" s="378"/>
      <c r="D52" s="378"/>
      <c r="E52" s="37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49" t="s">
        <v>61</v>
      </c>
      <c r="B53" s="428" t="s">
        <v>62</v>
      </c>
      <c r="C53" s="373"/>
      <c r="D53" s="428" t="s">
        <v>37</v>
      </c>
      <c r="E53" s="37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34" t="s">
        <v>1</v>
      </c>
      <c r="B54" s="417" t="s">
        <v>169</v>
      </c>
      <c r="C54" s="373"/>
      <c r="D54" s="429">
        <v>0</v>
      </c>
      <c r="E54" s="37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">
      <c r="A55" s="34" t="s">
        <v>3</v>
      </c>
      <c r="B55" s="417" t="s">
        <v>63</v>
      </c>
      <c r="C55" s="373"/>
      <c r="D55" s="429">
        <f>ROUND((44*15)-(44*15*1%),2)</f>
        <v>653.4</v>
      </c>
      <c r="E55" s="373"/>
      <c r="F55" s="2"/>
      <c r="G55" s="298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243" t="s">
        <v>6</v>
      </c>
      <c r="B56" s="417" t="s">
        <v>64</v>
      </c>
      <c r="C56" s="373"/>
      <c r="D56" s="429">
        <v>22.54</v>
      </c>
      <c r="E56" s="373"/>
      <c r="F56" s="264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">
      <c r="A57" s="201" t="s">
        <v>8</v>
      </c>
      <c r="B57" s="430" t="s">
        <v>65</v>
      </c>
      <c r="C57" s="426"/>
      <c r="D57" s="427">
        <v>6.2</v>
      </c>
      <c r="E57" s="426"/>
      <c r="F57" s="265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201" t="s">
        <v>10</v>
      </c>
      <c r="B58" s="303" t="s">
        <v>66</v>
      </c>
      <c r="C58" s="320"/>
      <c r="D58" s="302"/>
      <c r="E58" s="321">
        <v>39.799999999999997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s="200" customFormat="1" ht="12.75" customHeight="1" x14ac:dyDescent="0.2">
      <c r="A59" s="353" t="s">
        <v>13</v>
      </c>
      <c r="B59" s="434" t="s">
        <v>197</v>
      </c>
      <c r="C59" s="426"/>
      <c r="D59" s="427">
        <v>15.06</v>
      </c>
      <c r="E59" s="426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s="336" customFormat="1" ht="12.75" customHeight="1" x14ac:dyDescent="0.2">
      <c r="A60" s="354" t="s">
        <v>15</v>
      </c>
      <c r="B60" s="355" t="s">
        <v>237</v>
      </c>
      <c r="C60" s="340"/>
      <c r="D60" s="459"/>
      <c r="E60" s="460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431" t="s">
        <v>186</v>
      </c>
      <c r="B61" s="375"/>
      <c r="C61" s="415"/>
      <c r="D61" s="432">
        <f>SUM(D54:E60)</f>
        <v>736.99999999999989</v>
      </c>
      <c r="E61" s="37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s="260" customFormat="1" ht="148.5" customHeight="1" x14ac:dyDescent="0.2">
      <c r="A62" s="366" t="s">
        <v>250</v>
      </c>
      <c r="B62" s="367"/>
      <c r="C62" s="367"/>
      <c r="D62" s="367"/>
      <c r="E62" s="368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50"/>
      <c r="B63" s="51"/>
      <c r="C63" s="51"/>
      <c r="D63" s="52"/>
      <c r="E63" s="5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379" t="s">
        <v>67</v>
      </c>
      <c r="B64" s="378"/>
      <c r="C64" s="378"/>
      <c r="D64" s="378"/>
      <c r="E64" s="37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">
      <c r="A65" s="54">
        <v>2</v>
      </c>
      <c r="B65" s="380" t="s">
        <v>68</v>
      </c>
      <c r="C65" s="373"/>
      <c r="D65" s="433" t="s">
        <v>69</v>
      </c>
      <c r="E65" s="38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39" t="s">
        <v>44</v>
      </c>
      <c r="B66" s="417" t="s">
        <v>70</v>
      </c>
      <c r="C66" s="378"/>
      <c r="D66" s="55"/>
      <c r="E66" s="38">
        <f>E38</f>
        <v>427.85888999999997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39" t="s">
        <v>49</v>
      </c>
      <c r="B67" s="417" t="s">
        <v>226</v>
      </c>
      <c r="C67" s="378"/>
      <c r="D67" s="55"/>
      <c r="E67" s="38">
        <f>E50</f>
        <v>862.76000000000022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39" t="s">
        <v>61</v>
      </c>
      <c r="B68" s="417" t="s">
        <v>62</v>
      </c>
      <c r="C68" s="378"/>
      <c r="D68" s="55"/>
      <c r="E68" s="38">
        <f>D61</f>
        <v>736.99999999999989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403" t="s">
        <v>179</v>
      </c>
      <c r="B69" s="404"/>
      <c r="C69" s="405"/>
      <c r="D69" s="56"/>
      <c r="E69" s="57">
        <f>SUM(E66:E68)</f>
        <v>2027.6188900000002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7"/>
      <c r="B70" s="58"/>
      <c r="C70" s="59"/>
      <c r="D70" s="390"/>
      <c r="E70" s="39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8.75" customHeight="1" x14ac:dyDescent="0.2">
      <c r="A71" s="392" t="s">
        <v>71</v>
      </c>
      <c r="B71" s="393"/>
      <c r="C71" s="393"/>
      <c r="D71" s="393"/>
      <c r="E71" s="394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2">
      <c r="A72" s="322">
        <v>3</v>
      </c>
      <c r="B72" s="323" t="s">
        <v>72</v>
      </c>
      <c r="C72" s="324" t="s">
        <v>46</v>
      </c>
      <c r="D72" s="325" t="s">
        <v>36</v>
      </c>
      <c r="E72" s="326" t="s">
        <v>37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327" t="s">
        <v>1</v>
      </c>
      <c r="B73" s="328" t="s">
        <v>73</v>
      </c>
      <c r="C73" s="329">
        <v>4.1999999999999997E-3</v>
      </c>
      <c r="D73" s="330">
        <f>E29</f>
        <v>2344.46</v>
      </c>
      <c r="E73" s="331">
        <f>D73*C73</f>
        <v>9.8467319999999994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327" t="s">
        <v>3</v>
      </c>
      <c r="B74" s="328" t="s">
        <v>74</v>
      </c>
      <c r="C74" s="329"/>
      <c r="D74" s="332">
        <v>2344.46</v>
      </c>
      <c r="E74" s="333">
        <f>E73*8%</f>
        <v>0.78773855999999998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2">
      <c r="A75" s="327" t="s">
        <v>6</v>
      </c>
      <c r="B75" s="328" t="s">
        <v>75</v>
      </c>
      <c r="C75" s="329"/>
      <c r="D75" s="330">
        <f>E29</f>
        <v>2344.46</v>
      </c>
      <c r="E75" s="333">
        <f>(E74+E49)*50%</f>
        <v>94.173869280000005</v>
      </c>
      <c r="F75" s="61"/>
      <c r="H75" s="2"/>
      <c r="I75" s="2"/>
      <c r="J75" s="2"/>
      <c r="K75" s="2"/>
      <c r="L75" s="6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327" t="s">
        <v>8</v>
      </c>
      <c r="B76" s="328" t="s">
        <v>76</v>
      </c>
      <c r="C76" s="329">
        <v>1.9439999999999999E-2</v>
      </c>
      <c r="D76" s="330">
        <f>E29</f>
        <v>2344.46</v>
      </c>
      <c r="E76" s="333">
        <f t="shared" ref="E76" si="1">D76*C76</f>
        <v>45.576302399999996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2">
      <c r="A77" s="327" t="s">
        <v>10</v>
      </c>
      <c r="B77" s="328" t="s">
        <v>77</v>
      </c>
      <c r="C77" s="329"/>
      <c r="D77" s="330"/>
      <c r="E77" s="333">
        <f>E76*C50</f>
        <v>16.7720792832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2">
      <c r="A78" s="334" t="s">
        <v>13</v>
      </c>
      <c r="B78" s="328" t="s">
        <v>78</v>
      </c>
      <c r="C78" s="329"/>
      <c r="D78" s="330"/>
      <c r="E78" s="333">
        <f>E77*50%</f>
        <v>8.3860396416</v>
      </c>
      <c r="F78" s="6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395" t="s">
        <v>234</v>
      </c>
      <c r="B79" s="396"/>
      <c r="C79" s="397"/>
      <c r="D79" s="410">
        <f>SUM(E73:E78)</f>
        <v>175.54276116480003</v>
      </c>
      <c r="E79" s="4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10.1" customHeight="1" x14ac:dyDescent="0.2">
      <c r="A80" s="398" t="s">
        <v>236</v>
      </c>
      <c r="B80" s="399"/>
      <c r="C80" s="399"/>
      <c r="D80" s="399"/>
      <c r="E80" s="400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s="238" customFormat="1" ht="12.75" x14ac:dyDescent="0.2">
      <c r="A81" s="248"/>
      <c r="B81" s="249"/>
      <c r="C81" s="249"/>
      <c r="D81" s="249"/>
      <c r="E81" s="250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401" t="s">
        <v>200</v>
      </c>
      <c r="B82" s="378"/>
      <c r="C82" s="378"/>
      <c r="D82" s="378"/>
      <c r="E82" s="373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8.75" customHeight="1" x14ac:dyDescent="0.2">
      <c r="A83" s="402" t="s">
        <v>79</v>
      </c>
      <c r="B83" s="378"/>
      <c r="C83" s="378"/>
      <c r="D83" s="378"/>
      <c r="E83" s="373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2">
      <c r="A84" s="44" t="s">
        <v>80</v>
      </c>
      <c r="B84" s="257" t="s">
        <v>94</v>
      </c>
      <c r="C84" s="46" t="s">
        <v>46</v>
      </c>
      <c r="D84" s="47" t="s">
        <v>36</v>
      </c>
      <c r="E84" s="64" t="s">
        <v>37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39" t="s">
        <v>1</v>
      </c>
      <c r="B85" s="40" t="s">
        <v>81</v>
      </c>
      <c r="C85" s="60">
        <v>8.3299999999999999E-2</v>
      </c>
      <c r="D85" s="37">
        <f>E29</f>
        <v>2344.46</v>
      </c>
      <c r="E85" s="38">
        <f t="shared" ref="E85:E89" si="2">D85*C85</f>
        <v>195.29351800000001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39" t="s">
        <v>3</v>
      </c>
      <c r="B86" s="40" t="s">
        <v>82</v>
      </c>
      <c r="C86" s="60">
        <v>8.3499999999999998E-3</v>
      </c>
      <c r="D86" s="37">
        <f>E29</f>
        <v>2344.46</v>
      </c>
      <c r="E86" s="38">
        <f t="shared" si="2"/>
        <v>19.576241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39" t="s">
        <v>6</v>
      </c>
      <c r="B87" s="40" t="s">
        <v>83</v>
      </c>
      <c r="C87" s="60">
        <v>2.0000000000000001E-4</v>
      </c>
      <c r="D87" s="37">
        <f>E29</f>
        <v>2344.46</v>
      </c>
      <c r="E87" s="38">
        <f t="shared" si="2"/>
        <v>0.46889200000000003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2">
      <c r="A88" s="39" t="s">
        <v>8</v>
      </c>
      <c r="B88" s="40" t="s">
        <v>84</v>
      </c>
      <c r="C88" s="60">
        <v>1.1999999999999999E-3</v>
      </c>
      <c r="D88" s="37">
        <f>E29</f>
        <v>2344.46</v>
      </c>
      <c r="E88" s="38">
        <f t="shared" si="2"/>
        <v>2.8133519999999996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 x14ac:dyDescent="0.2">
      <c r="A89" s="39" t="s">
        <v>10</v>
      </c>
      <c r="B89" s="40" t="s">
        <v>85</v>
      </c>
      <c r="C89" s="60">
        <v>5.1999999999999998E-3</v>
      </c>
      <c r="D89" s="37">
        <f>E29</f>
        <v>2344.46</v>
      </c>
      <c r="E89" s="38">
        <f t="shared" si="2"/>
        <v>12.191191999999999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s="200" customFormat="1" ht="14.25" customHeight="1" x14ac:dyDescent="0.2">
      <c r="A90" s="39" t="s">
        <v>13</v>
      </c>
      <c r="B90" s="40" t="s">
        <v>167</v>
      </c>
      <c r="C90" s="204">
        <v>1.3899999999999999E-2</v>
      </c>
      <c r="D90" s="37">
        <f>E29</f>
        <v>2344.46</v>
      </c>
      <c r="E90" s="205">
        <f>E29 * 1.39%</f>
        <v>32.587994000000002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s="297" customFormat="1" ht="14.25" customHeight="1" x14ac:dyDescent="0.2">
      <c r="A91" s="39" t="s">
        <v>15</v>
      </c>
      <c r="B91" s="40" t="s">
        <v>222</v>
      </c>
      <c r="C91" s="204">
        <v>5.1999999999999998E-3</v>
      </c>
      <c r="D91" s="37">
        <v>2344.46</v>
      </c>
      <c r="E91" s="205">
        <f>E29*C91</f>
        <v>12.191191999999999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39"/>
      <c r="B92" s="65" t="s">
        <v>86</v>
      </c>
      <c r="C92" s="66"/>
      <c r="D92" s="37"/>
      <c r="E92" s="38">
        <f>SUM(E85:E91)</f>
        <v>275.12238100000002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39" t="s">
        <v>58</v>
      </c>
      <c r="B93" s="40" t="s">
        <v>171</v>
      </c>
      <c r="C93" s="67"/>
      <c r="D93" s="68"/>
      <c r="E93" s="38">
        <f>E92*C50</f>
        <v>101.24503620800002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403" t="s">
        <v>192</v>
      </c>
      <c r="B94" s="404"/>
      <c r="C94" s="405"/>
      <c r="D94" s="62"/>
      <c r="E94" s="57">
        <f>E92+E93</f>
        <v>376.36741720800001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1.5" customHeight="1" x14ac:dyDescent="0.2">
      <c r="A95" s="407" t="s">
        <v>223</v>
      </c>
      <c r="B95" s="408"/>
      <c r="C95" s="408"/>
      <c r="D95" s="408"/>
      <c r="E95" s="409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3.1" customHeight="1" x14ac:dyDescent="0.2">
      <c r="A96" s="402" t="s">
        <v>88</v>
      </c>
      <c r="B96" s="378"/>
      <c r="C96" s="378"/>
      <c r="D96" s="378"/>
      <c r="E96" s="406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2">
      <c r="A97" s="44" t="s">
        <v>89</v>
      </c>
      <c r="B97" s="45" t="s">
        <v>172</v>
      </c>
      <c r="C97" s="386" t="s">
        <v>227</v>
      </c>
      <c r="D97" s="387"/>
      <c r="E97" s="291" t="s">
        <v>37</v>
      </c>
      <c r="F97" s="20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s="203" customFormat="1" ht="45.95" customHeight="1" x14ac:dyDescent="0.2">
      <c r="A98" s="215" t="s">
        <v>1</v>
      </c>
      <c r="B98" s="300" t="s">
        <v>170</v>
      </c>
      <c r="C98" s="389">
        <v>6.15</v>
      </c>
      <c r="D98" s="389"/>
      <c r="E98" s="301">
        <v>93.54</v>
      </c>
      <c r="F98" s="61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42.95" customHeight="1" x14ac:dyDescent="0.2">
      <c r="A99" s="216" t="s">
        <v>3</v>
      </c>
      <c r="B99" s="383" t="s">
        <v>176</v>
      </c>
      <c r="C99" s="384"/>
      <c r="D99" s="385"/>
      <c r="E99" s="217">
        <f>ROUND(E98*C50, 2)</f>
        <v>34.42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388" t="s">
        <v>173</v>
      </c>
      <c r="B100" s="388"/>
      <c r="C100" s="388"/>
      <c r="D100" s="388"/>
      <c r="E100" s="218">
        <f>SUM(E98:E99)</f>
        <v>127.96000000000001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9.94999999999999" customHeight="1" x14ac:dyDescent="0.2">
      <c r="A101" s="363" t="s">
        <v>238</v>
      </c>
      <c r="B101" s="364"/>
      <c r="C101" s="364"/>
      <c r="D101" s="364"/>
      <c r="E101" s="365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s="238" customFormat="1" ht="12.75" customHeight="1" x14ac:dyDescent="0.2">
      <c r="A102" s="237"/>
      <c r="B102" s="235"/>
      <c r="C102" s="235"/>
      <c r="D102" s="235"/>
      <c r="E102" s="236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379" t="s">
        <v>91</v>
      </c>
      <c r="B103" s="378"/>
      <c r="C103" s="378"/>
      <c r="D103" s="378"/>
      <c r="E103" s="373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54">
        <v>4</v>
      </c>
      <c r="B104" s="380" t="s">
        <v>92</v>
      </c>
      <c r="C104" s="373"/>
      <c r="D104" s="381" t="s">
        <v>69</v>
      </c>
      <c r="E104" s="38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39" t="s">
        <v>93</v>
      </c>
      <c r="B105" s="417" t="s">
        <v>94</v>
      </c>
      <c r="C105" s="378"/>
      <c r="D105" s="55"/>
      <c r="E105" s="70">
        <f>E94</f>
        <v>376.36741720800001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">
      <c r="A106" s="39" t="s">
        <v>95</v>
      </c>
      <c r="B106" s="417" t="s">
        <v>174</v>
      </c>
      <c r="C106" s="378"/>
      <c r="D106" s="55"/>
      <c r="E106" s="70">
        <f>E100</f>
        <v>127.96000000000001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403" t="s">
        <v>177</v>
      </c>
      <c r="B107" s="404"/>
      <c r="C107" s="405"/>
      <c r="D107" s="56"/>
      <c r="E107" s="57">
        <f>SUM(E105:E106)</f>
        <v>504.32741720800004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377"/>
      <c r="B108" s="378"/>
      <c r="C108" s="378"/>
      <c r="D108" s="378"/>
      <c r="E108" s="373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402" t="s">
        <v>96</v>
      </c>
      <c r="B109" s="378"/>
      <c r="C109" s="378"/>
      <c r="D109" s="378"/>
      <c r="E109" s="373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44">
        <v>5</v>
      </c>
      <c r="B110" s="424" t="s">
        <v>97</v>
      </c>
      <c r="C110" s="406"/>
      <c r="D110" s="372" t="s">
        <v>37</v>
      </c>
      <c r="E110" s="373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06" t="s">
        <v>1</v>
      </c>
      <c r="B111" s="383" t="s">
        <v>98</v>
      </c>
      <c r="C111" s="385"/>
      <c r="D111" s="258"/>
      <c r="E111" s="38">
        <f>'INSUMOS E UNIF'!F13</f>
        <v>137.03333333333333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s="220" customFormat="1" ht="12.75" x14ac:dyDescent="0.2">
      <c r="A112" s="259" t="s">
        <v>3</v>
      </c>
      <c r="B112" s="383" t="s">
        <v>99</v>
      </c>
      <c r="C112" s="385"/>
      <c r="D112" s="258"/>
      <c r="E112" s="38">
        <f>'INSUMOS E UNIF'!H27</f>
        <v>80.586104166666672</v>
      </c>
      <c r="F112" s="244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s="238" customFormat="1" ht="12.75" x14ac:dyDescent="0.2">
      <c r="A113" s="299" t="s">
        <v>6</v>
      </c>
      <c r="B113" s="419" t="s">
        <v>199</v>
      </c>
      <c r="C113" s="420"/>
      <c r="D113" s="258"/>
      <c r="E113" s="205">
        <v>25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374" t="s">
        <v>193</v>
      </c>
      <c r="B114" s="375"/>
      <c r="C114" s="376"/>
      <c r="D114" s="56"/>
      <c r="E114" s="57">
        <f>SUM(E111:E113)</f>
        <v>242.6194375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s="260" customFormat="1" ht="87.95" customHeight="1" x14ac:dyDescent="0.2">
      <c r="A115" s="369" t="s">
        <v>240</v>
      </c>
      <c r="B115" s="370"/>
      <c r="C115" s="370"/>
      <c r="D115" s="370"/>
      <c r="E115" s="37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377"/>
      <c r="B116" s="378"/>
      <c r="C116" s="378"/>
      <c r="D116" s="378"/>
      <c r="E116" s="373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402" t="s">
        <v>100</v>
      </c>
      <c r="B117" s="378"/>
      <c r="C117" s="378"/>
      <c r="D117" s="378"/>
      <c r="E117" s="373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44">
        <v>6</v>
      </c>
      <c r="B118" s="73" t="s">
        <v>101</v>
      </c>
      <c r="C118" s="44" t="s">
        <v>46</v>
      </c>
      <c r="D118" s="425" t="s">
        <v>37</v>
      </c>
      <c r="E118" s="38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74" t="s">
        <v>1</v>
      </c>
      <c r="B119" s="75" t="s">
        <v>102</v>
      </c>
      <c r="C119" s="76">
        <v>0.05</v>
      </c>
      <c r="D119" s="55"/>
      <c r="E119" s="70">
        <f>ROUND(E135*C119,2)</f>
        <v>264.73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74" t="s">
        <v>3</v>
      </c>
      <c r="B120" s="75" t="s">
        <v>103</v>
      </c>
      <c r="C120" s="76">
        <v>0.05</v>
      </c>
      <c r="D120" s="55"/>
      <c r="E120" s="70">
        <f>(E135+E119)*C120</f>
        <v>277.96492529364008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x14ac:dyDescent="0.2">
      <c r="A121" s="74" t="s">
        <v>6</v>
      </c>
      <c r="B121" s="75" t="s">
        <v>104</v>
      </c>
      <c r="C121" s="77">
        <f>C122+C123+C124</f>
        <v>8.6499999999999994E-2</v>
      </c>
      <c r="D121" s="55"/>
      <c r="E121" s="70">
        <f>SUM(E122:E124)</f>
        <v>552.73485144597407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39" t="s">
        <v>180</v>
      </c>
      <c r="B122" s="72" t="s">
        <v>231</v>
      </c>
      <c r="C122" s="78">
        <v>6.4999999999999997E-3</v>
      </c>
      <c r="D122" s="79"/>
      <c r="E122" s="80">
        <f>(E119+E120+E135)/0.9135*C122</f>
        <v>41.534988836980702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39" t="s">
        <v>181</v>
      </c>
      <c r="B123" s="72" t="s">
        <v>232</v>
      </c>
      <c r="C123" s="78">
        <v>0.03</v>
      </c>
      <c r="D123" s="79"/>
      <c r="E123" s="80">
        <f>(E119+E120+E135)/0.9135*C123</f>
        <v>191.69994847837248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x14ac:dyDescent="0.2">
      <c r="A124" s="215" t="s">
        <v>182</v>
      </c>
      <c r="B124" s="350" t="s">
        <v>107</v>
      </c>
      <c r="C124" s="351">
        <v>0.05</v>
      </c>
      <c r="D124" s="79"/>
      <c r="E124" s="80">
        <f>(E119+E120+E135)/0.9135*C124</f>
        <v>319.49991413062082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s="336" customFormat="1" ht="12.75" x14ac:dyDescent="0.2">
      <c r="A125" s="216"/>
      <c r="B125" s="217" t="s">
        <v>242</v>
      </c>
      <c r="C125" s="352"/>
      <c r="D125" s="349"/>
      <c r="E125" s="348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374" t="s">
        <v>194</v>
      </c>
      <c r="B126" s="375"/>
      <c r="C126" s="375"/>
      <c r="D126" s="56"/>
      <c r="E126" s="57">
        <f>E119+E120+E121</f>
        <v>1095.4297767396142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s="238" customFormat="1" ht="167.45" customHeight="1" x14ac:dyDescent="0.2">
      <c r="A127" s="369" t="s">
        <v>243</v>
      </c>
      <c r="B127" s="370"/>
      <c r="C127" s="370"/>
      <c r="D127" s="370"/>
      <c r="E127" s="37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421" t="s">
        <v>108</v>
      </c>
      <c r="B128" s="378"/>
      <c r="C128" s="378"/>
      <c r="D128" s="378"/>
      <c r="E128" s="373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81" t="s">
        <v>109</v>
      </c>
      <c r="B129" s="422" t="s">
        <v>110</v>
      </c>
      <c r="C129" s="373"/>
      <c r="D129" s="423" t="s">
        <v>37</v>
      </c>
      <c r="E129" s="373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82" t="s">
        <v>1</v>
      </c>
      <c r="B130" s="416" t="s">
        <v>111</v>
      </c>
      <c r="C130" s="373"/>
      <c r="D130" s="69"/>
      <c r="E130" s="38">
        <f>E29</f>
        <v>2344.46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34" t="s">
        <v>3</v>
      </c>
      <c r="B131" s="417" t="s">
        <v>112</v>
      </c>
      <c r="C131" s="373"/>
      <c r="D131" s="69"/>
      <c r="E131" s="38">
        <f>E69</f>
        <v>2027.6188900000002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34" t="s">
        <v>6</v>
      </c>
      <c r="B132" s="417" t="s">
        <v>113</v>
      </c>
      <c r="C132" s="373"/>
      <c r="D132" s="69"/>
      <c r="E132" s="38">
        <f>D79</f>
        <v>175.54276116480003</v>
      </c>
      <c r="F132" s="61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34" t="s">
        <v>8</v>
      </c>
      <c r="B133" s="417" t="s">
        <v>114</v>
      </c>
      <c r="C133" s="373"/>
      <c r="D133" s="69"/>
      <c r="E133" s="38">
        <f>E107</f>
        <v>504.32741720800004</v>
      </c>
      <c r="F133" s="61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6" t="s">
        <v>10</v>
      </c>
      <c r="B134" s="416" t="s">
        <v>115</v>
      </c>
      <c r="C134" s="373"/>
      <c r="D134" s="69"/>
      <c r="E134" s="38">
        <f>E114</f>
        <v>242.6194375</v>
      </c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418" t="s">
        <v>116</v>
      </c>
      <c r="B135" s="378"/>
      <c r="C135" s="373"/>
      <c r="D135" s="55"/>
      <c r="E135" s="83">
        <f>SUM(E130:E134)</f>
        <v>5294.5685058728013</v>
      </c>
      <c r="F135" s="61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84" t="s">
        <v>13</v>
      </c>
      <c r="B136" s="416" t="s">
        <v>117</v>
      </c>
      <c r="C136" s="373"/>
      <c r="D136" s="69"/>
      <c r="E136" s="70">
        <f>E126</f>
        <v>1095.4297767396142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">
      <c r="A137" s="423" t="s">
        <v>118</v>
      </c>
      <c r="B137" s="413"/>
      <c r="C137" s="85"/>
      <c r="D137" s="86"/>
      <c r="E137" s="57">
        <f>E135+E136</f>
        <v>6389.998282612416</v>
      </c>
      <c r="F137" s="88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">
      <c r="A138" s="412" t="s">
        <v>198</v>
      </c>
      <c r="B138" s="378"/>
      <c r="C138" s="413"/>
      <c r="D138" s="87"/>
      <c r="E138" s="63">
        <f>ROUND(E137*2,2)</f>
        <v>12780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414" t="s">
        <v>119</v>
      </c>
      <c r="B139" s="404"/>
      <c r="C139" s="415"/>
      <c r="D139" s="71"/>
      <c r="E139" s="63">
        <f>ROUND(E138*5,2)</f>
        <v>63900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89"/>
      <c r="D140" s="2"/>
      <c r="E140" s="88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89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89"/>
      <c r="D142" s="2"/>
      <c r="E142" s="6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89"/>
      <c r="D143" s="61"/>
      <c r="E143" s="6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89"/>
      <c r="D144" s="61"/>
      <c r="E144" s="88"/>
      <c r="F144" s="2" t="s">
        <v>109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89"/>
      <c r="D145" s="61"/>
      <c r="E145" s="88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89"/>
      <c r="D146" s="61"/>
      <c r="E146" s="6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89"/>
      <c r="D147" s="61"/>
      <c r="E147" s="6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88"/>
      <c r="C148" s="89"/>
      <c r="D148" s="61"/>
      <c r="E148" s="88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89"/>
      <c r="D149" s="61"/>
      <c r="E149" s="88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89"/>
      <c r="D150" s="88"/>
      <c r="E150" s="88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89"/>
      <c r="D151" s="90"/>
      <c r="E151" s="90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8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8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89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89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8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8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89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89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89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89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89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89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89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89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89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89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89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89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89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89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89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89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89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89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89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89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89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89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89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89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89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89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89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89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89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89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89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89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89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89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89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89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89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89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89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89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89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89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89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89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89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89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89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89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89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89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89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89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89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89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89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89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89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89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89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89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89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89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89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89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89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89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89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89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89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89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89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89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89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89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89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89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89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89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89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89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89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89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89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89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89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89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89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89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89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89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89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89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89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89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89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89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89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89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89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8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8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8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89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89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8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89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89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89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89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89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89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89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89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89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89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89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8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89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89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8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8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8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8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89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89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89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89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89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89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89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89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89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89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89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89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89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89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89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89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89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89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89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89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89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89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89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89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89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89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89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89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89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89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89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89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89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89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89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89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89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89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89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89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89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89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89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89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89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89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89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89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89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89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89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89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89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89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89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89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89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89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89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89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89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89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89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89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89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89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89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89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89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89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89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89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89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89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89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89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89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89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89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89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89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89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89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89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89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89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89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89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89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89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89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89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89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89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89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89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89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89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89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89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89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89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89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89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89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89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89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89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89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89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89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89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89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89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89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89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89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89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89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89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89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89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89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89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89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89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89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89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89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89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89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89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89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89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89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89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89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89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89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89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89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89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89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89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89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89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89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89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89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89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89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89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89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89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89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89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89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89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89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89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89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89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89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89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89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89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89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89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89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89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89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89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89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89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89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89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89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89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89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89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89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89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89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89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89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89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89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89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89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89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89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89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89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89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89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89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89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89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89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89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89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89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89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89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89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89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89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89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89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89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89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89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89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89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89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89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89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89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89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89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89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89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89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89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89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89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89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89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89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89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89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89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89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89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89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89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89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89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89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89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89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89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89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89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89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89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89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89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89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89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89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89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89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89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89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89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89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89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89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89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89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89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89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89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89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89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89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89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89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89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89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89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89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89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89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89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89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89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89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89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89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89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89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89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89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89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89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89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89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89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89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89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89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89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89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89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89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89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89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89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89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89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89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89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89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89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89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89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89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89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89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89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89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89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89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89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89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89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89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89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89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89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89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89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89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89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89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89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89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89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89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89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89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89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89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89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89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89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89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89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89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89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89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89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89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89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89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89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89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89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89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89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89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89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89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89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89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89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89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89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89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89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89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89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89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89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89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89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89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89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89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89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89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89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89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89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89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89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89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89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89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89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89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89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89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89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89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89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89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89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89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89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89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89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89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89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89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89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89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89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89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89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89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89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89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89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89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89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89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89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89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89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89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89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89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89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89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89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89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89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89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89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89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89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89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89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89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89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89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89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89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89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89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89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89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89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89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89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89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89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89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89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89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89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89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89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89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89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89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89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89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89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89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89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89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89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89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89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89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89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89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89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89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89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89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89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89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89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89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89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89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89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89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89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89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89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89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89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89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89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89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89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89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89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89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89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89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89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89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89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89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89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89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89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89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89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89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89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89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89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89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89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89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89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89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89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89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89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89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89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89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89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89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89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89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89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89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89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89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89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89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89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89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89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89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89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89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89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89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89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89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89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89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89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89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89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89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89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89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89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89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89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89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89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89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89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89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89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89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89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89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89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89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89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89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89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89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89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89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89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89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89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89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89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89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89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89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89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89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89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89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89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89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89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89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89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89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89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89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89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89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89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89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89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89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89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89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89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89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89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89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89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89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89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89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89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89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89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89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89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89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89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89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89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89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89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89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89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89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89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89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89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89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89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89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89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89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89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89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89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89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89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89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89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89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89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89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89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89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89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89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89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89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89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89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89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89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89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89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89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89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89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89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89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89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89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89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89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89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89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89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89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89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89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89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89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89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89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89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89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89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89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89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89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89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89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89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89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89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89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89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89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89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89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89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89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89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89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89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89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89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89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89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89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89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89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89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89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89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89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89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89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89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89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89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89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89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89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89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89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89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89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89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89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89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89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89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89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89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89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89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89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89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89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89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89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89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89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89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89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 x14ac:dyDescent="0.2">
      <c r="A1001" s="2"/>
      <c r="B1001" s="2"/>
      <c r="C1001" s="89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customHeight="1" x14ac:dyDescent="0.2">
      <c r="A1002" s="2"/>
      <c r="B1002" s="2"/>
      <c r="C1002" s="89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2.75" customHeight="1" x14ac:dyDescent="0.2">
      <c r="A1003" s="2"/>
      <c r="B1003" s="2"/>
      <c r="C1003" s="89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2.75" customHeight="1" x14ac:dyDescent="0.2">
      <c r="A1004" s="2"/>
      <c r="B1004" s="2"/>
      <c r="C1004" s="89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2.75" customHeight="1" x14ac:dyDescent="0.2">
      <c r="A1005" s="2"/>
      <c r="B1005" s="2"/>
      <c r="C1005" s="89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2.75" customHeight="1" x14ac:dyDescent="0.2">
      <c r="A1006" s="2"/>
      <c r="B1006" s="2"/>
      <c r="C1006" s="89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2.75" customHeight="1" x14ac:dyDescent="0.2">
      <c r="A1007" s="2"/>
      <c r="B1007" s="2"/>
      <c r="C1007" s="89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2.75" customHeight="1" x14ac:dyDescent="0.2">
      <c r="A1008" s="2"/>
      <c r="B1008" s="2"/>
      <c r="C1008" s="89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2.75" customHeight="1" x14ac:dyDescent="0.2">
      <c r="A1009" s="2"/>
      <c r="B1009" s="2"/>
      <c r="C1009" s="89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2.75" customHeight="1" x14ac:dyDescent="0.2">
      <c r="A1010" s="2"/>
      <c r="B1010" s="2"/>
      <c r="C1010" s="89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" customHeight="1" x14ac:dyDescent="0.2">
      <c r="A1011" s="2"/>
      <c r="B1011" s="2"/>
      <c r="C1011" s="89"/>
      <c r="D1011" s="2"/>
      <c r="E1011" s="2"/>
      <c r="F1011" s="337"/>
      <c r="G1011" s="337"/>
      <c r="H1011" s="337"/>
      <c r="I1011" s="337"/>
      <c r="J1011" s="337"/>
      <c r="K1011" s="337"/>
      <c r="L1011" s="337"/>
      <c r="M1011" s="337"/>
      <c r="N1011" s="337"/>
    </row>
  </sheetData>
  <mergeCells count="115">
    <mergeCell ref="D60:E60"/>
    <mergeCell ref="B14:C14"/>
    <mergeCell ref="D14:E14"/>
    <mergeCell ref="B15:C15"/>
    <mergeCell ref="B8:C8"/>
    <mergeCell ref="D8:E8"/>
    <mergeCell ref="B9:C9"/>
    <mergeCell ref="D9:E9"/>
    <mergeCell ref="B10:C10"/>
    <mergeCell ref="D10:E10"/>
    <mergeCell ref="A11:E11"/>
    <mergeCell ref="A12:E12"/>
    <mergeCell ref="A13:E13"/>
    <mergeCell ref="D15:E15"/>
    <mergeCell ref="A16:E16"/>
    <mergeCell ref="B17:C17"/>
    <mergeCell ref="B18:C18"/>
    <mergeCell ref="B19:C19"/>
    <mergeCell ref="D19:E19"/>
    <mergeCell ref="B20:C20"/>
    <mergeCell ref="D20:E20"/>
    <mergeCell ref="A21:E21"/>
    <mergeCell ref="A22:E22"/>
    <mergeCell ref="B28:C28"/>
    <mergeCell ref="A1:B1"/>
    <mergeCell ref="A3:E3"/>
    <mergeCell ref="B4:C4"/>
    <mergeCell ref="D4:E4"/>
    <mergeCell ref="B5:C5"/>
    <mergeCell ref="D5:E5"/>
    <mergeCell ref="D6:E6"/>
    <mergeCell ref="B6:C6"/>
    <mergeCell ref="B7:C7"/>
    <mergeCell ref="D7:E7"/>
    <mergeCell ref="G28:M28"/>
    <mergeCell ref="A29:C29"/>
    <mergeCell ref="A31:E31"/>
    <mergeCell ref="A32:E32"/>
    <mergeCell ref="A38:B38"/>
    <mergeCell ref="A40:E40"/>
    <mergeCell ref="A50:B50"/>
    <mergeCell ref="A30:E30"/>
    <mergeCell ref="A39:E39"/>
    <mergeCell ref="A51:E51"/>
    <mergeCell ref="A52:E52"/>
    <mergeCell ref="D57:E57"/>
    <mergeCell ref="A137:B137"/>
    <mergeCell ref="B53:C53"/>
    <mergeCell ref="D53:E53"/>
    <mergeCell ref="B54:C54"/>
    <mergeCell ref="D54:E54"/>
    <mergeCell ref="B55:C55"/>
    <mergeCell ref="D55:E55"/>
    <mergeCell ref="D56:E56"/>
    <mergeCell ref="B56:C56"/>
    <mergeCell ref="B57:C57"/>
    <mergeCell ref="A61:C61"/>
    <mergeCell ref="D61:E61"/>
    <mergeCell ref="A64:E64"/>
    <mergeCell ref="D65:E65"/>
    <mergeCell ref="B65:C65"/>
    <mergeCell ref="B66:C66"/>
    <mergeCell ref="B67:C67"/>
    <mergeCell ref="B68:C68"/>
    <mergeCell ref="A69:C69"/>
    <mergeCell ref="B59:C59"/>
    <mergeCell ref="D59:E59"/>
    <mergeCell ref="A127:E127"/>
    <mergeCell ref="B111:C111"/>
    <mergeCell ref="B112:C112"/>
    <mergeCell ref="B113:C113"/>
    <mergeCell ref="A128:E128"/>
    <mergeCell ref="B129:C129"/>
    <mergeCell ref="D129:E129"/>
    <mergeCell ref="B105:C105"/>
    <mergeCell ref="B106:C106"/>
    <mergeCell ref="A107:C107"/>
    <mergeCell ref="A108:E108"/>
    <mergeCell ref="A109:E109"/>
    <mergeCell ref="B110:C110"/>
    <mergeCell ref="D118:E118"/>
    <mergeCell ref="A126:C126"/>
    <mergeCell ref="A117:E117"/>
    <mergeCell ref="A138:C138"/>
    <mergeCell ref="A139:C139"/>
    <mergeCell ref="B130:C130"/>
    <mergeCell ref="B131:C131"/>
    <mergeCell ref="B132:C132"/>
    <mergeCell ref="B133:C133"/>
    <mergeCell ref="B134:C134"/>
    <mergeCell ref="A135:C135"/>
    <mergeCell ref="B136:C136"/>
    <mergeCell ref="A101:E101"/>
    <mergeCell ref="A62:E62"/>
    <mergeCell ref="A115:E115"/>
    <mergeCell ref="D110:E110"/>
    <mergeCell ref="A114:C114"/>
    <mergeCell ref="A116:E116"/>
    <mergeCell ref="A103:E103"/>
    <mergeCell ref="B104:C104"/>
    <mergeCell ref="D104:E104"/>
    <mergeCell ref="B99:D99"/>
    <mergeCell ref="C97:D97"/>
    <mergeCell ref="A100:D100"/>
    <mergeCell ref="C98:D98"/>
    <mergeCell ref="D70:E70"/>
    <mergeCell ref="A71:E71"/>
    <mergeCell ref="A79:C79"/>
    <mergeCell ref="A80:E80"/>
    <mergeCell ref="A82:E82"/>
    <mergeCell ref="A83:E83"/>
    <mergeCell ref="A94:C94"/>
    <mergeCell ref="A96:E96"/>
    <mergeCell ref="A95:E95"/>
    <mergeCell ref="D79:E79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1"/>
  <sheetViews>
    <sheetView tabSelected="1" zoomScale="115" zoomScaleNormal="115" workbookViewId="0">
      <selection activeCell="H10" sqref="H10"/>
    </sheetView>
  </sheetViews>
  <sheetFormatPr defaultColWidth="12.5703125" defaultRowHeight="15" customHeight="1" x14ac:dyDescent="0.2"/>
  <cols>
    <col min="1" max="1" width="14" customWidth="1"/>
    <col min="2" max="2" width="46.7109375" customWidth="1"/>
    <col min="3" max="3" width="8.7109375" customWidth="1"/>
    <col min="4" max="4" width="12" customWidth="1"/>
    <col min="5" max="5" width="14.7109375" customWidth="1"/>
    <col min="6" max="6" width="24.85546875" customWidth="1"/>
    <col min="7" max="26" width="8" customWidth="1"/>
  </cols>
  <sheetData>
    <row r="1" spans="1:26" ht="15.75" customHeight="1" x14ac:dyDescent="0.2">
      <c r="A1" s="597" t="s">
        <v>253</v>
      </c>
      <c r="B1" s="597"/>
      <c r="C1" s="597"/>
      <c r="D1" s="597"/>
      <c r="E1" s="597"/>
    </row>
    <row r="2" spans="1:26" ht="12.75" customHeight="1" x14ac:dyDescent="0.2">
      <c r="A2" s="598"/>
      <c r="B2" s="599"/>
      <c r="C2" s="599"/>
      <c r="D2" s="599"/>
      <c r="E2" s="600"/>
    </row>
    <row r="3" spans="1:26" ht="13.5" customHeight="1" x14ac:dyDescent="0.2">
      <c r="A3" s="596" t="s">
        <v>0</v>
      </c>
      <c r="B3" s="487"/>
      <c r="C3" s="487"/>
      <c r="D3" s="487"/>
      <c r="E3" s="488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3.5" customHeight="1" x14ac:dyDescent="0.2">
      <c r="A4" s="91" t="s">
        <v>1</v>
      </c>
      <c r="B4" s="519" t="s">
        <v>2</v>
      </c>
      <c r="C4" s="492"/>
      <c r="D4" s="538"/>
      <c r="E4" s="492"/>
    </row>
    <row r="5" spans="1:26" ht="13.5" customHeight="1" x14ac:dyDescent="0.2">
      <c r="A5" s="91" t="s">
        <v>3</v>
      </c>
      <c r="B5" s="519" t="s">
        <v>4</v>
      </c>
      <c r="C5" s="492"/>
      <c r="D5" s="532" t="s">
        <v>5</v>
      </c>
      <c r="E5" s="492"/>
    </row>
    <row r="6" spans="1:26" ht="13.5" customHeight="1" x14ac:dyDescent="0.2">
      <c r="A6" s="91" t="s">
        <v>6</v>
      </c>
      <c r="B6" s="519" t="s">
        <v>7</v>
      </c>
      <c r="C6" s="492"/>
      <c r="D6" s="532">
        <v>2025</v>
      </c>
      <c r="E6" s="492"/>
    </row>
    <row r="7" spans="1:26" ht="13.5" customHeight="1" x14ac:dyDescent="0.2">
      <c r="A7" s="91" t="s">
        <v>8</v>
      </c>
      <c r="B7" s="519" t="s">
        <v>9</v>
      </c>
      <c r="C7" s="492"/>
      <c r="D7" s="532" t="s">
        <v>247</v>
      </c>
      <c r="E7" s="510"/>
    </row>
    <row r="8" spans="1:26" ht="13.5" customHeight="1" x14ac:dyDescent="0.2">
      <c r="A8" s="91" t="s">
        <v>10</v>
      </c>
      <c r="B8" s="519" t="s">
        <v>11</v>
      </c>
      <c r="C8" s="492"/>
      <c r="D8" s="532" t="s">
        <v>12</v>
      </c>
      <c r="E8" s="492"/>
    </row>
    <row r="9" spans="1:26" ht="13.5" customHeight="1" x14ac:dyDescent="0.2">
      <c r="A9" s="91" t="s">
        <v>13</v>
      </c>
      <c r="B9" s="519" t="s">
        <v>14</v>
      </c>
      <c r="C9" s="492"/>
      <c r="D9" s="522">
        <v>4</v>
      </c>
      <c r="E9" s="492"/>
    </row>
    <row r="10" spans="1:26" ht="13.5" customHeight="1" x14ac:dyDescent="0.2">
      <c r="A10" s="293" t="s">
        <v>15</v>
      </c>
      <c r="B10" s="533" t="s">
        <v>16</v>
      </c>
      <c r="C10" s="534"/>
      <c r="D10" s="535">
        <v>60</v>
      </c>
      <c r="E10" s="534"/>
    </row>
    <row r="11" spans="1:26" ht="13.5" customHeight="1" x14ac:dyDescent="0.2">
      <c r="A11" s="536" t="s">
        <v>17</v>
      </c>
      <c r="B11" s="485"/>
      <c r="C11" s="485"/>
      <c r="D11" s="485"/>
      <c r="E11" s="485"/>
    </row>
    <row r="12" spans="1:26" ht="13.5" customHeight="1" x14ac:dyDescent="0.2">
      <c r="A12" s="537" t="s">
        <v>18</v>
      </c>
      <c r="B12" s="487"/>
      <c r="C12" s="487"/>
      <c r="D12" s="487"/>
      <c r="E12" s="488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3.5" customHeight="1" x14ac:dyDescent="0.2">
      <c r="A13" s="504" t="s">
        <v>19</v>
      </c>
      <c r="B13" s="491"/>
      <c r="C13" s="491"/>
      <c r="D13" s="491"/>
      <c r="E13" s="492"/>
    </row>
    <row r="14" spans="1:26" ht="13.5" customHeight="1" x14ac:dyDescent="0.2">
      <c r="A14" s="91" t="s">
        <v>20</v>
      </c>
      <c r="B14" s="519" t="s">
        <v>9</v>
      </c>
      <c r="C14" s="492"/>
      <c r="D14" s="520" t="s">
        <v>21</v>
      </c>
      <c r="E14" s="492"/>
    </row>
    <row r="15" spans="1:26" ht="13.5" customHeight="1" x14ac:dyDescent="0.2">
      <c r="A15" s="91"/>
      <c r="B15" s="519" t="s">
        <v>120</v>
      </c>
      <c r="C15" s="492"/>
      <c r="D15" s="521">
        <v>4</v>
      </c>
      <c r="E15" s="492"/>
    </row>
    <row r="16" spans="1:26" ht="13.5" customHeight="1" x14ac:dyDescent="0.2">
      <c r="A16" s="504" t="s">
        <v>23</v>
      </c>
      <c r="B16" s="491"/>
      <c r="C16" s="491"/>
      <c r="D16" s="491"/>
      <c r="E16" s="492"/>
    </row>
    <row r="17" spans="1:26" ht="13.5" customHeight="1" x14ac:dyDescent="0.2">
      <c r="A17" s="91" t="s">
        <v>24</v>
      </c>
      <c r="B17" s="519" t="s">
        <v>25</v>
      </c>
      <c r="C17" s="492"/>
      <c r="D17" s="139"/>
      <c r="E17" s="266" t="s">
        <v>26</v>
      </c>
    </row>
    <row r="18" spans="1:26" ht="13.5" customHeight="1" x14ac:dyDescent="0.2">
      <c r="A18" s="91" t="s">
        <v>27</v>
      </c>
      <c r="B18" s="519" t="s">
        <v>28</v>
      </c>
      <c r="C18" s="492"/>
      <c r="D18" s="92"/>
      <c r="E18" s="93">
        <v>1803.43</v>
      </c>
    </row>
    <row r="19" spans="1:26" ht="17.25" customHeight="1" x14ac:dyDescent="0.2">
      <c r="A19" s="91" t="s">
        <v>29</v>
      </c>
      <c r="B19" s="519" t="s">
        <v>30</v>
      </c>
      <c r="C19" s="492"/>
      <c r="D19" s="522" t="s">
        <v>31</v>
      </c>
      <c r="E19" s="492"/>
    </row>
    <row r="20" spans="1:26" ht="13.5" customHeight="1" x14ac:dyDescent="0.2">
      <c r="A20" s="94" t="s">
        <v>32</v>
      </c>
      <c r="B20" s="523" t="s">
        <v>33</v>
      </c>
      <c r="C20" s="524"/>
      <c r="D20" s="525">
        <v>45717</v>
      </c>
      <c r="E20" s="524"/>
    </row>
    <row r="21" spans="1:26" ht="12.75" customHeight="1" x14ac:dyDescent="0.2">
      <c r="A21" s="526"/>
      <c r="B21" s="527"/>
      <c r="C21" s="527"/>
      <c r="D21" s="527"/>
      <c r="E21" s="524"/>
    </row>
    <row r="22" spans="1:26" ht="13.5" customHeight="1" x14ac:dyDescent="0.2">
      <c r="A22" s="528" t="s">
        <v>34</v>
      </c>
      <c r="B22" s="491"/>
      <c r="C22" s="491"/>
      <c r="D22" s="491"/>
      <c r="E22" s="492"/>
    </row>
    <row r="23" spans="1:26" ht="13.5" customHeight="1" x14ac:dyDescent="0.2">
      <c r="A23" s="95">
        <v>1</v>
      </c>
      <c r="B23" s="96" t="s">
        <v>35</v>
      </c>
      <c r="C23" s="95"/>
      <c r="D23" s="96" t="s">
        <v>36</v>
      </c>
      <c r="E23" s="96" t="s">
        <v>37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3.5" customHeight="1" x14ac:dyDescent="0.2">
      <c r="A24" s="91" t="s">
        <v>1</v>
      </c>
      <c r="B24" s="97" t="s">
        <v>38</v>
      </c>
      <c r="C24" s="98">
        <v>1</v>
      </c>
      <c r="D24" s="267"/>
      <c r="E24" s="107">
        <f>E18</f>
        <v>1803.43</v>
      </c>
      <c r="F24" s="234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3.5" customHeight="1" x14ac:dyDescent="0.2">
      <c r="A25" s="91" t="s">
        <v>3</v>
      </c>
      <c r="B25" s="97" t="s">
        <v>39</v>
      </c>
      <c r="C25" s="99"/>
      <c r="D25" s="268">
        <v>1803.43</v>
      </c>
      <c r="E25" s="269">
        <f>ROUND(15*7*60/52.5*2.05,2)</f>
        <v>246</v>
      </c>
      <c r="F25" s="234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3.5" customHeight="1" x14ac:dyDescent="0.2">
      <c r="A26" s="91" t="s">
        <v>6</v>
      </c>
      <c r="B26" s="254" t="s">
        <v>195</v>
      </c>
      <c r="C26" s="100">
        <v>0.3</v>
      </c>
      <c r="D26" s="268">
        <f>E24+E25</f>
        <v>2049.4300000000003</v>
      </c>
      <c r="E26" s="269">
        <f>ROUND((D26)*C26,2)</f>
        <v>614.83000000000004</v>
      </c>
      <c r="F26" s="234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3.5" customHeight="1" x14ac:dyDescent="0.2">
      <c r="A27" s="91" t="s">
        <v>8</v>
      </c>
      <c r="B27" s="97" t="s">
        <v>40</v>
      </c>
      <c r="C27" s="98"/>
      <c r="D27" s="268"/>
      <c r="E27" s="269">
        <v>0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3.5" customHeight="1" x14ac:dyDescent="0.2">
      <c r="A28" s="91" t="s">
        <v>10</v>
      </c>
      <c r="B28" s="519" t="s">
        <v>41</v>
      </c>
      <c r="C28" s="492"/>
      <c r="D28" s="270"/>
      <c r="E28" s="269">
        <v>0</v>
      </c>
      <c r="F28" s="435"/>
      <c r="G28" s="436"/>
      <c r="H28" s="436"/>
      <c r="I28" s="43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2" customHeight="1" x14ac:dyDescent="0.2">
      <c r="A29" s="482" t="s">
        <v>183</v>
      </c>
      <c r="B29" s="483"/>
      <c r="C29" s="483"/>
      <c r="D29" s="294"/>
      <c r="E29" s="295">
        <f>SUM(E24:E28)</f>
        <v>2664.26</v>
      </c>
      <c r="F29" s="27"/>
      <c r="G29" s="27"/>
      <c r="H29" s="27"/>
      <c r="I29" s="27"/>
    </row>
    <row r="30" spans="1:26" s="260" customFormat="1" ht="51" customHeight="1" x14ac:dyDescent="0.2">
      <c r="A30" s="489" t="s">
        <v>233</v>
      </c>
      <c r="B30" s="489"/>
      <c r="C30" s="489"/>
      <c r="D30" s="489"/>
      <c r="E30" s="489"/>
      <c r="F30" s="27"/>
      <c r="G30" s="27"/>
      <c r="H30" s="27"/>
      <c r="I30" s="27"/>
    </row>
    <row r="31" spans="1:26" ht="12" customHeight="1" x14ac:dyDescent="0.2">
      <c r="A31" s="484"/>
      <c r="B31" s="485"/>
      <c r="C31" s="485"/>
      <c r="D31" s="485"/>
      <c r="E31" s="485"/>
    </row>
    <row r="32" spans="1:26" ht="13.5" customHeight="1" x14ac:dyDescent="0.2">
      <c r="A32" s="486" t="s">
        <v>42</v>
      </c>
      <c r="B32" s="487"/>
      <c r="C32" s="487"/>
      <c r="D32" s="487"/>
      <c r="E32" s="488"/>
    </row>
    <row r="33" spans="1:5" ht="13.5" x14ac:dyDescent="0.2">
      <c r="A33" s="516" t="s">
        <v>43</v>
      </c>
      <c r="B33" s="517"/>
      <c r="C33" s="517"/>
      <c r="D33" s="517"/>
      <c r="E33" s="518"/>
    </row>
    <row r="34" spans="1:5" ht="13.5" customHeight="1" x14ac:dyDescent="0.2">
      <c r="A34" s="101" t="s">
        <v>44</v>
      </c>
      <c r="B34" s="102" t="s">
        <v>45</v>
      </c>
      <c r="C34" s="103" t="s">
        <v>46</v>
      </c>
      <c r="D34" s="232" t="s">
        <v>36</v>
      </c>
      <c r="E34" s="232" t="s">
        <v>37</v>
      </c>
    </row>
    <row r="35" spans="1:5" ht="13.5" customHeight="1" x14ac:dyDescent="0.2">
      <c r="A35" s="104" t="s">
        <v>1</v>
      </c>
      <c r="B35" s="105" t="s">
        <v>47</v>
      </c>
      <c r="C35" s="229">
        <v>8.3299999999999999E-2</v>
      </c>
      <c r="D35" s="228">
        <f>E29</f>
        <v>2664.26</v>
      </c>
      <c r="E35" s="228">
        <f>ROUND(E29*C35,2)</f>
        <v>221.93</v>
      </c>
    </row>
    <row r="36" spans="1:5" ht="16.5" customHeight="1" x14ac:dyDescent="0.2">
      <c r="A36" s="221" t="s">
        <v>3</v>
      </c>
      <c r="B36" s="222" t="s">
        <v>48</v>
      </c>
      <c r="C36" s="230">
        <v>2.7699999999999999E-2</v>
      </c>
      <c r="D36" s="228">
        <f>E29</f>
        <v>2664.26</v>
      </c>
      <c r="E36" s="228">
        <f>E29*C36</f>
        <v>73.800002000000006</v>
      </c>
    </row>
    <row r="37" spans="1:5" s="219" customFormat="1" ht="24.6" customHeight="1" x14ac:dyDescent="0.2">
      <c r="A37" s="226" t="s">
        <v>6</v>
      </c>
      <c r="B37" s="227" t="s">
        <v>168</v>
      </c>
      <c r="C37" s="231">
        <v>7.1499999999999994E-2</v>
      </c>
      <c r="D37" s="228">
        <f>E29</f>
        <v>2664.26</v>
      </c>
      <c r="E37" s="228">
        <f>C37*E29</f>
        <v>190.49458999999999</v>
      </c>
    </row>
    <row r="38" spans="1:5" ht="13.5" customHeight="1" x14ac:dyDescent="0.2">
      <c r="A38" s="496" t="s">
        <v>184</v>
      </c>
      <c r="B38" s="497"/>
      <c r="C38" s="223">
        <f>SUM(C35:C37)</f>
        <v>0.1825</v>
      </c>
      <c r="D38" s="224"/>
      <c r="E38" s="225">
        <f>SUM(E35:E37)</f>
        <v>486.22459200000003</v>
      </c>
    </row>
    <row r="39" spans="1:5" s="260" customFormat="1" ht="59.1" customHeight="1" x14ac:dyDescent="0.2">
      <c r="A39" s="479" t="s">
        <v>235</v>
      </c>
      <c r="B39" s="480"/>
      <c r="C39" s="480"/>
      <c r="D39" s="480"/>
      <c r="E39" s="481"/>
    </row>
    <row r="40" spans="1:5" ht="16.5" customHeight="1" x14ac:dyDescent="0.2">
      <c r="A40" s="498" t="s">
        <v>196</v>
      </c>
      <c r="B40" s="491"/>
      <c r="C40" s="491"/>
      <c r="D40" s="491"/>
      <c r="E40" s="492"/>
    </row>
    <row r="41" spans="1:5" ht="13.5" customHeight="1" x14ac:dyDescent="0.2">
      <c r="A41" s="112" t="s">
        <v>49</v>
      </c>
      <c r="B41" s="113" t="s">
        <v>50</v>
      </c>
      <c r="C41" s="114" t="s">
        <v>46</v>
      </c>
      <c r="D41" s="115" t="s">
        <v>36</v>
      </c>
      <c r="E41" s="115" t="s">
        <v>51</v>
      </c>
    </row>
    <row r="42" spans="1:5" ht="13.5" customHeight="1" x14ac:dyDescent="0.2">
      <c r="A42" s="108" t="s">
        <v>1</v>
      </c>
      <c r="B42" s="109" t="s">
        <v>52</v>
      </c>
      <c r="C42" s="110">
        <v>0.2</v>
      </c>
      <c r="D42" s="116">
        <f>E29</f>
        <v>2664.26</v>
      </c>
      <c r="E42" s="116">
        <f t="shared" ref="E42:E49" si="0">D42*C42</f>
        <v>532.85200000000009</v>
      </c>
    </row>
    <row r="43" spans="1:5" ht="13.5" customHeight="1" x14ac:dyDescent="0.2">
      <c r="A43" s="108" t="s">
        <v>3</v>
      </c>
      <c r="B43" s="109" t="s">
        <v>53</v>
      </c>
      <c r="C43" s="110">
        <v>2.5000000000000001E-2</v>
      </c>
      <c r="D43" s="116">
        <f>E29</f>
        <v>2664.26</v>
      </c>
      <c r="E43" s="116">
        <f t="shared" si="0"/>
        <v>66.606500000000011</v>
      </c>
    </row>
    <row r="44" spans="1:5" ht="27" x14ac:dyDescent="0.2">
      <c r="A44" s="108" t="s">
        <v>6</v>
      </c>
      <c r="B44" s="109" t="s">
        <v>224</v>
      </c>
      <c r="C44" s="110">
        <v>0.03</v>
      </c>
      <c r="D44" s="116">
        <f>E29</f>
        <v>2664.26</v>
      </c>
      <c r="E44" s="116">
        <f t="shared" si="0"/>
        <v>79.927800000000005</v>
      </c>
    </row>
    <row r="45" spans="1:5" ht="13.5" customHeight="1" x14ac:dyDescent="0.2">
      <c r="A45" s="108" t="s">
        <v>8</v>
      </c>
      <c r="B45" s="109" t="s">
        <v>54</v>
      </c>
      <c r="C45" s="110">
        <v>1.4999999999999999E-2</v>
      </c>
      <c r="D45" s="116">
        <f>E29</f>
        <v>2664.26</v>
      </c>
      <c r="E45" s="116">
        <f t="shared" si="0"/>
        <v>39.963900000000002</v>
      </c>
    </row>
    <row r="46" spans="1:5" ht="13.5" customHeight="1" x14ac:dyDescent="0.2">
      <c r="A46" s="108" t="s">
        <v>10</v>
      </c>
      <c r="B46" s="109" t="s">
        <v>55</v>
      </c>
      <c r="C46" s="110">
        <v>0.01</v>
      </c>
      <c r="D46" s="116">
        <f>E29</f>
        <v>2664.26</v>
      </c>
      <c r="E46" s="116">
        <f t="shared" si="0"/>
        <v>26.642600000000002</v>
      </c>
    </row>
    <row r="47" spans="1:5" ht="13.5" customHeight="1" x14ac:dyDescent="0.2">
      <c r="A47" s="108" t="s">
        <v>13</v>
      </c>
      <c r="B47" s="109" t="s">
        <v>56</v>
      </c>
      <c r="C47" s="110">
        <v>6.0000000000000001E-3</v>
      </c>
      <c r="D47" s="116">
        <f>E29</f>
        <v>2664.26</v>
      </c>
      <c r="E47" s="116">
        <f t="shared" si="0"/>
        <v>15.985560000000001</v>
      </c>
    </row>
    <row r="48" spans="1:5" ht="13.5" customHeight="1" x14ac:dyDescent="0.2">
      <c r="A48" s="108" t="s">
        <v>15</v>
      </c>
      <c r="B48" s="109" t="s">
        <v>57</v>
      </c>
      <c r="C48" s="110">
        <v>2E-3</v>
      </c>
      <c r="D48" s="116">
        <f>E29</f>
        <v>2664.26</v>
      </c>
      <c r="E48" s="116">
        <f t="shared" si="0"/>
        <v>5.3285200000000001</v>
      </c>
    </row>
    <row r="49" spans="1:6" ht="13.5" customHeight="1" x14ac:dyDescent="0.2">
      <c r="A49" s="108" t="s">
        <v>58</v>
      </c>
      <c r="B49" s="109" t="s">
        <v>59</v>
      </c>
      <c r="C49" s="110">
        <v>0.08</v>
      </c>
      <c r="D49" s="116">
        <f>E29</f>
        <v>2664.26</v>
      </c>
      <c r="E49" s="116">
        <f t="shared" si="0"/>
        <v>213.14080000000001</v>
      </c>
    </row>
    <row r="50" spans="1:6" ht="13.5" customHeight="1" x14ac:dyDescent="0.2">
      <c r="A50" s="499" t="s">
        <v>185</v>
      </c>
      <c r="B50" s="500"/>
      <c r="C50" s="114">
        <f>SUM(C42:C49)</f>
        <v>0.36800000000000005</v>
      </c>
      <c r="D50" s="115"/>
      <c r="E50" s="111">
        <f>SUM(E42:E49)</f>
        <v>980.4476800000001</v>
      </c>
    </row>
    <row r="51" spans="1:6" ht="42.6" customHeight="1" x14ac:dyDescent="0.2">
      <c r="A51" s="501" t="s">
        <v>251</v>
      </c>
      <c r="B51" s="502"/>
      <c r="C51" s="502"/>
      <c r="D51" s="502"/>
      <c r="E51" s="503"/>
    </row>
    <row r="52" spans="1:6" ht="13.5" customHeight="1" x14ac:dyDescent="0.2">
      <c r="A52" s="504" t="s">
        <v>60</v>
      </c>
      <c r="B52" s="491"/>
      <c r="C52" s="491"/>
      <c r="D52" s="491"/>
      <c r="E52" s="492"/>
    </row>
    <row r="53" spans="1:6" ht="13.5" customHeight="1" x14ac:dyDescent="0.2">
      <c r="A53" s="120" t="s">
        <v>61</v>
      </c>
      <c r="B53" s="493" t="s">
        <v>62</v>
      </c>
      <c r="C53" s="492"/>
      <c r="D53" s="493" t="s">
        <v>37</v>
      </c>
      <c r="E53" s="492"/>
    </row>
    <row r="54" spans="1:6" ht="13.5" customHeight="1" x14ac:dyDescent="0.2">
      <c r="A54" s="104" t="s">
        <v>1</v>
      </c>
      <c r="B54" s="506" t="s">
        <v>169</v>
      </c>
      <c r="C54" s="492"/>
      <c r="D54" s="552">
        <v>0</v>
      </c>
      <c r="E54" s="492"/>
      <c r="F54" s="245"/>
    </row>
    <row r="55" spans="1:6" ht="13.5" customHeight="1" x14ac:dyDescent="0.2">
      <c r="A55" s="104" t="s">
        <v>3</v>
      </c>
      <c r="B55" s="506" t="s">
        <v>63</v>
      </c>
      <c r="C55" s="492"/>
      <c r="D55" s="552">
        <f>(44*15)-(44*15*1%)</f>
        <v>653.4</v>
      </c>
      <c r="E55" s="492"/>
      <c r="F55" s="240"/>
    </row>
    <row r="56" spans="1:6" ht="13.5" customHeight="1" x14ac:dyDescent="0.2">
      <c r="A56" s="104" t="s">
        <v>6</v>
      </c>
      <c r="B56" s="506" t="s">
        <v>64</v>
      </c>
      <c r="C56" s="492"/>
      <c r="D56" s="552">
        <v>22.54</v>
      </c>
      <c r="E56" s="492"/>
      <c r="F56" s="240"/>
    </row>
    <row r="57" spans="1:6" ht="13.5" customHeight="1" x14ac:dyDescent="0.2">
      <c r="A57" s="246" t="s">
        <v>8</v>
      </c>
      <c r="B57" s="507" t="s">
        <v>121</v>
      </c>
      <c r="C57" s="503"/>
      <c r="D57" s="505">
        <v>6.2</v>
      </c>
      <c r="E57" s="503"/>
      <c r="F57" s="247"/>
    </row>
    <row r="58" spans="1:6" ht="13.5" customHeight="1" x14ac:dyDescent="0.2">
      <c r="A58" s="246" t="s">
        <v>10</v>
      </c>
      <c r="B58" s="339" t="s">
        <v>66</v>
      </c>
      <c r="C58" s="361"/>
      <c r="D58" s="338"/>
      <c r="E58" s="362">
        <v>39.799999999999997</v>
      </c>
      <c r="F58" s="240"/>
    </row>
    <row r="59" spans="1:6" ht="13.5" customHeight="1" x14ac:dyDescent="0.2">
      <c r="A59" s="104" t="s">
        <v>13</v>
      </c>
      <c r="B59" s="506" t="s">
        <v>197</v>
      </c>
      <c r="C59" s="492"/>
      <c r="D59" s="552">
        <v>15.06</v>
      </c>
      <c r="E59" s="492"/>
      <c r="F59" s="2"/>
    </row>
    <row r="60" spans="1:6" s="336" customFormat="1" ht="13.5" customHeight="1" x14ac:dyDescent="0.2">
      <c r="A60" s="356" t="s">
        <v>15</v>
      </c>
      <c r="B60" s="357" t="s">
        <v>237</v>
      </c>
      <c r="C60" s="273"/>
      <c r="D60" s="557"/>
      <c r="E60" s="558"/>
      <c r="F60" s="2"/>
    </row>
    <row r="61" spans="1:6" ht="13.5" customHeight="1" x14ac:dyDescent="0.2">
      <c r="A61" s="508" t="s">
        <v>187</v>
      </c>
      <c r="B61" s="509"/>
      <c r="C61" s="510"/>
      <c r="D61" s="511">
        <f>SUM(D54:E59)</f>
        <v>736.99999999999989</v>
      </c>
      <c r="E61" s="492"/>
    </row>
    <row r="62" spans="1:6" s="260" customFormat="1" ht="127.5" customHeight="1" x14ac:dyDescent="0.2">
      <c r="A62" s="553" t="s">
        <v>252</v>
      </c>
      <c r="B62" s="554"/>
      <c r="C62" s="554"/>
      <c r="D62" s="554"/>
      <c r="E62" s="555"/>
    </row>
    <row r="63" spans="1:6" ht="13.5" customHeight="1" x14ac:dyDescent="0.2">
      <c r="A63" s="118"/>
      <c r="B63" s="119"/>
      <c r="C63" s="119"/>
      <c r="D63" s="271"/>
      <c r="E63" s="93"/>
    </row>
    <row r="64" spans="1:6" ht="12.75" customHeight="1" x14ac:dyDescent="0.2">
      <c r="A64" s="490" t="s">
        <v>67</v>
      </c>
      <c r="B64" s="491"/>
      <c r="C64" s="491"/>
      <c r="D64" s="491"/>
      <c r="E64" s="492"/>
    </row>
    <row r="65" spans="1:5" ht="13.5" customHeight="1" x14ac:dyDescent="0.2">
      <c r="A65" s="120">
        <v>2</v>
      </c>
      <c r="B65" s="493" t="s">
        <v>68</v>
      </c>
      <c r="C65" s="492"/>
      <c r="D65" s="494" t="s">
        <v>69</v>
      </c>
      <c r="E65" s="495"/>
    </row>
    <row r="66" spans="1:5" ht="13.5" customHeight="1" x14ac:dyDescent="0.2">
      <c r="A66" s="108" t="s">
        <v>44</v>
      </c>
      <c r="B66" s="506" t="s">
        <v>70</v>
      </c>
      <c r="C66" s="491"/>
      <c r="D66" s="121"/>
      <c r="E66" s="107">
        <f>E38</f>
        <v>486.22459200000003</v>
      </c>
    </row>
    <row r="67" spans="1:5" ht="13.5" customHeight="1" x14ac:dyDescent="0.2">
      <c r="A67" s="108" t="s">
        <v>49</v>
      </c>
      <c r="B67" s="506" t="s">
        <v>226</v>
      </c>
      <c r="C67" s="491"/>
      <c r="D67" s="121"/>
      <c r="E67" s="107">
        <f>E50</f>
        <v>980.4476800000001</v>
      </c>
    </row>
    <row r="68" spans="1:5" ht="13.5" customHeight="1" x14ac:dyDescent="0.2">
      <c r="A68" s="108" t="s">
        <v>61</v>
      </c>
      <c r="B68" s="506" t="s">
        <v>62</v>
      </c>
      <c r="C68" s="491"/>
      <c r="D68" s="121"/>
      <c r="E68" s="107">
        <f>D61</f>
        <v>736.99999999999989</v>
      </c>
    </row>
    <row r="69" spans="1:5" ht="13.5" customHeight="1" x14ac:dyDescent="0.2">
      <c r="A69" s="512" t="s">
        <v>179</v>
      </c>
      <c r="B69" s="509"/>
      <c r="C69" s="500"/>
      <c r="D69" s="122"/>
      <c r="E69" s="123">
        <f>SUM(E66:E68)</f>
        <v>2203.6722720000002</v>
      </c>
    </row>
    <row r="70" spans="1:5" ht="13.5" customHeight="1" x14ac:dyDescent="0.2">
      <c r="A70" s="263"/>
      <c r="B70" s="124"/>
      <c r="C70" s="125"/>
      <c r="D70" s="566"/>
      <c r="E70" s="488"/>
    </row>
    <row r="71" spans="1:5" ht="18.75" customHeight="1" x14ac:dyDescent="0.2">
      <c r="A71" s="567" t="s">
        <v>71</v>
      </c>
      <c r="B71" s="502"/>
      <c r="C71" s="502"/>
      <c r="D71" s="502"/>
      <c r="E71" s="568"/>
    </row>
    <row r="72" spans="1:5" ht="13.5" customHeight="1" x14ac:dyDescent="0.2">
      <c r="A72" s="304">
        <v>3</v>
      </c>
      <c r="B72" s="305" t="s">
        <v>72</v>
      </c>
      <c r="C72" s="306" t="s">
        <v>46</v>
      </c>
      <c r="D72" s="307" t="s">
        <v>122</v>
      </c>
      <c r="E72" s="335" t="s">
        <v>37</v>
      </c>
    </row>
    <row r="73" spans="1:5" ht="13.5" customHeight="1" x14ac:dyDescent="0.2">
      <c r="A73" s="308" t="s">
        <v>1</v>
      </c>
      <c r="B73" s="309" t="s">
        <v>73</v>
      </c>
      <c r="C73" s="310">
        <v>4.1999999999999997E-3</v>
      </c>
      <c r="D73" s="314">
        <f>E29</f>
        <v>2664.26</v>
      </c>
      <c r="E73" s="331">
        <f>D73*C73</f>
        <v>11.189892</v>
      </c>
    </row>
    <row r="74" spans="1:5" s="311" customFormat="1" ht="13.5" customHeight="1" x14ac:dyDescent="0.2">
      <c r="A74" s="308" t="s">
        <v>3</v>
      </c>
      <c r="B74" s="309" t="s">
        <v>74</v>
      </c>
      <c r="C74" s="310"/>
      <c r="D74" s="314">
        <f>E29</f>
        <v>2664.26</v>
      </c>
      <c r="E74" s="333">
        <f>E73*8%</f>
        <v>0.8951913600000001</v>
      </c>
    </row>
    <row r="75" spans="1:5" s="311" customFormat="1" ht="13.5" customHeight="1" x14ac:dyDescent="0.2">
      <c r="A75" s="308" t="s">
        <v>6</v>
      </c>
      <c r="B75" s="309" t="s">
        <v>75</v>
      </c>
      <c r="C75" s="310"/>
      <c r="D75" s="314">
        <f>E29</f>
        <v>2664.26</v>
      </c>
      <c r="E75" s="333">
        <f>(E74+E49)*50%</f>
        <v>107.01799568000001</v>
      </c>
    </row>
    <row r="76" spans="1:5" ht="13.5" customHeight="1" x14ac:dyDescent="0.2">
      <c r="A76" s="316" t="s">
        <v>8</v>
      </c>
      <c r="B76" s="317" t="s">
        <v>76</v>
      </c>
      <c r="C76" s="318">
        <v>1.9439999999999999E-2</v>
      </c>
      <c r="D76" s="319">
        <f>E29</f>
        <v>2664.26</v>
      </c>
      <c r="E76" s="333">
        <f t="shared" ref="E76" si="1">D76*C76</f>
        <v>51.793214400000004</v>
      </c>
    </row>
    <row r="77" spans="1:5" s="311" customFormat="1" ht="24.6" customHeight="1" x14ac:dyDescent="0.2">
      <c r="A77" s="308" t="s">
        <v>10</v>
      </c>
      <c r="B77" s="309" t="s">
        <v>77</v>
      </c>
      <c r="C77" s="310"/>
      <c r="D77" s="315"/>
      <c r="E77" s="333">
        <f>E76*C50</f>
        <v>19.059902899200004</v>
      </c>
    </row>
    <row r="78" spans="1:5" s="311" customFormat="1" ht="13.5" customHeight="1" x14ac:dyDescent="0.2">
      <c r="A78" s="308" t="s">
        <v>13</v>
      </c>
      <c r="B78" s="309" t="s">
        <v>78</v>
      </c>
      <c r="C78" s="310"/>
      <c r="D78" s="315"/>
      <c r="E78" s="333">
        <f>E77*50%</f>
        <v>9.5299514496000022</v>
      </c>
    </row>
    <row r="79" spans="1:5" s="311" customFormat="1" ht="13.5" customHeight="1" x14ac:dyDescent="0.2">
      <c r="A79" s="569" t="s">
        <v>234</v>
      </c>
      <c r="B79" s="570"/>
      <c r="C79" s="571"/>
      <c r="D79" s="312"/>
      <c r="E79" s="313">
        <f>SUM(E73:E78)</f>
        <v>199.48614778880003</v>
      </c>
    </row>
    <row r="80" spans="1:5" ht="90" customHeight="1" x14ac:dyDescent="0.2">
      <c r="A80" s="501" t="s">
        <v>236</v>
      </c>
      <c r="B80" s="572"/>
      <c r="C80" s="572"/>
      <c r="D80" s="572"/>
      <c r="E80" s="573"/>
    </row>
    <row r="81" spans="1:26" s="238" customFormat="1" ht="13.5" x14ac:dyDescent="0.2">
      <c r="A81" s="251"/>
      <c r="B81" s="272"/>
      <c r="C81" s="272"/>
      <c r="D81" s="272"/>
      <c r="E81" s="273"/>
    </row>
    <row r="82" spans="1:26" ht="12.75" customHeight="1" x14ac:dyDescent="0.2">
      <c r="A82" s="556" t="s">
        <v>200</v>
      </c>
      <c r="B82" s="491"/>
      <c r="C82" s="491"/>
      <c r="D82" s="491"/>
      <c r="E82" s="492"/>
    </row>
    <row r="83" spans="1:26" ht="18.75" customHeight="1" x14ac:dyDescent="0.2">
      <c r="A83" s="504" t="s">
        <v>79</v>
      </c>
      <c r="B83" s="491"/>
      <c r="C83" s="491"/>
      <c r="D83" s="491"/>
      <c r="E83" s="492"/>
    </row>
    <row r="84" spans="1:26" ht="13.5" customHeight="1" x14ac:dyDescent="0.2">
      <c r="A84" s="112" t="s">
        <v>80</v>
      </c>
      <c r="B84" s="255" t="s">
        <v>94</v>
      </c>
      <c r="C84" s="114" t="s">
        <v>46</v>
      </c>
      <c r="D84" s="126" t="s">
        <v>122</v>
      </c>
      <c r="E84" s="130" t="s">
        <v>37</v>
      </c>
    </row>
    <row r="85" spans="1:26" ht="13.5" customHeight="1" x14ac:dyDescent="0.2">
      <c r="A85" s="108" t="s">
        <v>1</v>
      </c>
      <c r="B85" s="109" t="s">
        <v>81</v>
      </c>
      <c r="C85" s="127">
        <v>8.3299999999999999E-2</v>
      </c>
      <c r="D85" s="106">
        <f>E29</f>
        <v>2664.26</v>
      </c>
      <c r="E85" s="358">
        <f t="shared" ref="E85:E89" si="2">D85*C85</f>
        <v>221.93285800000001</v>
      </c>
    </row>
    <row r="86" spans="1:26" ht="13.5" customHeight="1" x14ac:dyDescent="0.2">
      <c r="A86" s="108" t="s">
        <v>3</v>
      </c>
      <c r="B86" s="109" t="s">
        <v>82</v>
      </c>
      <c r="C86" s="127">
        <v>8.3499999999999998E-3</v>
      </c>
      <c r="D86" s="106">
        <f>E29</f>
        <v>2664.26</v>
      </c>
      <c r="E86" s="358">
        <f t="shared" si="2"/>
        <v>22.246571000000003</v>
      </c>
    </row>
    <row r="87" spans="1:26" ht="13.5" customHeight="1" x14ac:dyDescent="0.2">
      <c r="A87" s="108" t="s">
        <v>6</v>
      </c>
      <c r="B87" s="109" t="s">
        <v>83</v>
      </c>
      <c r="C87" s="127">
        <v>2.0000000000000001E-4</v>
      </c>
      <c r="D87" s="106">
        <f>E29</f>
        <v>2664.26</v>
      </c>
      <c r="E87" s="358">
        <f t="shared" si="2"/>
        <v>0.5328520000000001</v>
      </c>
    </row>
    <row r="88" spans="1:26" ht="13.5" customHeight="1" x14ac:dyDescent="0.2">
      <c r="A88" s="108" t="s">
        <v>8</v>
      </c>
      <c r="B88" s="109" t="s">
        <v>84</v>
      </c>
      <c r="C88" s="127">
        <v>1.1999999999999999E-3</v>
      </c>
      <c r="D88" s="106">
        <f>E29</f>
        <v>2664.26</v>
      </c>
      <c r="E88" s="358">
        <f t="shared" si="2"/>
        <v>3.1971120000000002</v>
      </c>
    </row>
    <row r="89" spans="1:26" ht="14.25" customHeight="1" x14ac:dyDescent="0.2">
      <c r="A89" s="108" t="s">
        <v>10</v>
      </c>
      <c r="B89" s="109" t="s">
        <v>85</v>
      </c>
      <c r="C89" s="127">
        <v>5.1999999999999998E-3</v>
      </c>
      <c r="D89" s="106">
        <f>E29</f>
        <v>2664.26</v>
      </c>
      <c r="E89" s="358">
        <f t="shared" si="2"/>
        <v>13.854152000000001</v>
      </c>
    </row>
    <row r="90" spans="1:26" s="220" customFormat="1" ht="14.25" customHeight="1" x14ac:dyDescent="0.2">
      <c r="A90" s="39" t="s">
        <v>13</v>
      </c>
      <c r="B90" s="40" t="s">
        <v>167</v>
      </c>
      <c r="C90" s="204">
        <v>1.3899999999999999E-2</v>
      </c>
      <c r="D90" s="106">
        <f>E29</f>
        <v>2664.26</v>
      </c>
      <c r="E90" s="358">
        <f>E29 * 1.39%</f>
        <v>37.033214000000001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s="297" customFormat="1" ht="14.25" customHeight="1" x14ac:dyDescent="0.2">
      <c r="A91" s="39" t="s">
        <v>15</v>
      </c>
      <c r="B91" s="40" t="s">
        <v>222</v>
      </c>
      <c r="C91" s="204">
        <v>5.1999999999999998E-3</v>
      </c>
      <c r="D91" s="106">
        <f>E29</f>
        <v>2664.26</v>
      </c>
      <c r="E91" s="358">
        <f>E29*C91</f>
        <v>13.854152000000001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">
      <c r="A92" s="108"/>
      <c r="B92" s="131" t="s">
        <v>86</v>
      </c>
      <c r="C92" s="132"/>
      <c r="D92" s="121"/>
      <c r="E92" s="359">
        <f>SUM(E85:E91)</f>
        <v>312.65091100000001</v>
      </c>
    </row>
    <row r="93" spans="1:26" ht="13.5" customHeight="1" x14ac:dyDescent="0.2">
      <c r="A93" s="108" t="s">
        <v>58</v>
      </c>
      <c r="B93" s="109" t="s">
        <v>87</v>
      </c>
      <c r="C93" s="134"/>
      <c r="D93" s="121"/>
      <c r="E93" s="358">
        <f>E92*C50</f>
        <v>115.05553524800001</v>
      </c>
    </row>
    <row r="94" spans="1:26" ht="13.5" customHeight="1" x14ac:dyDescent="0.2">
      <c r="A94" s="512" t="s">
        <v>178</v>
      </c>
      <c r="B94" s="509"/>
      <c r="C94" s="500"/>
      <c r="D94" s="122"/>
      <c r="E94" s="360">
        <f>E92+E93</f>
        <v>427.70644624800002</v>
      </c>
    </row>
    <row r="95" spans="1:26" s="238" customFormat="1" ht="144.6" customHeight="1" x14ac:dyDescent="0.2">
      <c r="A95" s="407" t="s">
        <v>239</v>
      </c>
      <c r="B95" s="408"/>
      <c r="C95" s="408"/>
      <c r="D95" s="408"/>
      <c r="E95" s="409"/>
    </row>
    <row r="96" spans="1:26" ht="13.5" customHeight="1" x14ac:dyDescent="0.2">
      <c r="A96" s="498" t="s">
        <v>88</v>
      </c>
      <c r="B96" s="491"/>
      <c r="C96" s="491"/>
      <c r="D96" s="491"/>
      <c r="E96" s="492"/>
    </row>
    <row r="97" spans="1:26" ht="13.5" customHeight="1" x14ac:dyDescent="0.2">
      <c r="A97" s="112" t="s">
        <v>95</v>
      </c>
      <c r="B97" s="113" t="s">
        <v>172</v>
      </c>
      <c r="C97" s="563" t="s">
        <v>227</v>
      </c>
      <c r="D97" s="564"/>
      <c r="E97" s="233" t="s">
        <v>37</v>
      </c>
    </row>
    <row r="98" spans="1:26" ht="13.5" customHeight="1" x14ac:dyDescent="0.2">
      <c r="A98" s="108" t="s">
        <v>1</v>
      </c>
      <c r="B98" s="292" t="s">
        <v>228</v>
      </c>
      <c r="C98" s="565">
        <v>6.15</v>
      </c>
      <c r="D98" s="565"/>
      <c r="E98" s="133">
        <f>C98*15.21</f>
        <v>93.541500000000013</v>
      </c>
      <c r="F98" s="240"/>
    </row>
    <row r="99" spans="1:26" s="220" customFormat="1" ht="45.95" customHeight="1" x14ac:dyDescent="0.2">
      <c r="A99" s="216" t="s">
        <v>3</v>
      </c>
      <c r="B99" s="383" t="s">
        <v>176</v>
      </c>
      <c r="C99" s="384"/>
      <c r="D99" s="385"/>
      <c r="E99" s="217">
        <f>ROUND(E98*C50, 2)</f>
        <v>34.42</v>
      </c>
      <c r="F99" s="20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">
      <c r="A100" s="561" t="s">
        <v>248</v>
      </c>
      <c r="B100" s="562"/>
      <c r="C100" s="562"/>
      <c r="D100" s="562"/>
      <c r="E100" s="296">
        <f>SUM(E98:E99)</f>
        <v>127.96150000000002</v>
      </c>
    </row>
    <row r="101" spans="1:26" ht="141.94999999999999" customHeight="1" x14ac:dyDescent="0.2">
      <c r="A101" s="504" t="s">
        <v>238</v>
      </c>
      <c r="B101" s="529"/>
      <c r="C101" s="529"/>
      <c r="D101" s="529"/>
      <c r="E101" s="530"/>
    </row>
    <row r="102" spans="1:26" s="238" customFormat="1" ht="13.5" customHeight="1" x14ac:dyDescent="0.2">
      <c r="A102" s="252"/>
      <c r="B102" s="272"/>
      <c r="C102" s="272"/>
      <c r="D102" s="272"/>
      <c r="E102" s="273"/>
    </row>
    <row r="103" spans="1:26" ht="12.75" customHeight="1" x14ac:dyDescent="0.2">
      <c r="A103" s="490" t="s">
        <v>91</v>
      </c>
      <c r="B103" s="491"/>
      <c r="C103" s="491"/>
      <c r="D103" s="491"/>
      <c r="E103" s="492"/>
    </row>
    <row r="104" spans="1:26" ht="13.5" customHeight="1" x14ac:dyDescent="0.2">
      <c r="A104" s="120">
        <v>4</v>
      </c>
      <c r="B104" s="493" t="s">
        <v>92</v>
      </c>
      <c r="C104" s="492"/>
      <c r="D104" s="531" t="s">
        <v>69</v>
      </c>
      <c r="E104" s="495"/>
    </row>
    <row r="105" spans="1:26" ht="13.5" customHeight="1" x14ac:dyDescent="0.2">
      <c r="A105" s="108">
        <v>4.0999999999999996</v>
      </c>
      <c r="B105" s="506" t="s">
        <v>94</v>
      </c>
      <c r="C105" s="491"/>
      <c r="D105" s="121"/>
      <c r="E105" s="107">
        <f>E94</f>
        <v>427.70644624800002</v>
      </c>
    </row>
    <row r="106" spans="1:26" ht="13.5" customHeight="1" x14ac:dyDescent="0.2">
      <c r="A106" s="108" t="s">
        <v>95</v>
      </c>
      <c r="B106" s="559" t="s">
        <v>90</v>
      </c>
      <c r="C106" s="560"/>
      <c r="D106" s="121"/>
      <c r="E106" s="107">
        <f>E100</f>
        <v>127.96150000000002</v>
      </c>
    </row>
    <row r="107" spans="1:26" ht="13.5" customHeight="1" x14ac:dyDescent="0.2">
      <c r="A107" s="512" t="s">
        <v>177</v>
      </c>
      <c r="B107" s="509"/>
      <c r="C107" s="500"/>
      <c r="D107" s="122"/>
      <c r="E107" s="123">
        <f>SUM(E105:E106)</f>
        <v>555.66794624800002</v>
      </c>
    </row>
    <row r="108" spans="1:26" ht="13.5" customHeight="1" x14ac:dyDescent="0.2">
      <c r="A108" s="513"/>
      <c r="B108" s="491"/>
      <c r="C108" s="491"/>
      <c r="D108" s="491"/>
      <c r="E108" s="492"/>
    </row>
    <row r="109" spans="1:26" ht="13.5" customHeight="1" x14ac:dyDescent="0.2">
      <c r="A109" s="504" t="s">
        <v>96</v>
      </c>
      <c r="B109" s="491"/>
      <c r="C109" s="491"/>
      <c r="D109" s="491"/>
      <c r="E109" s="492"/>
    </row>
    <row r="110" spans="1:26" ht="13.5" customHeight="1" x14ac:dyDescent="0.2">
      <c r="A110" s="112">
        <v>5</v>
      </c>
      <c r="B110" s="514" t="s">
        <v>97</v>
      </c>
      <c r="C110" s="492"/>
      <c r="D110" s="515" t="s">
        <v>37</v>
      </c>
      <c r="E110" s="492"/>
    </row>
    <row r="111" spans="1:26" ht="13.5" customHeight="1" x14ac:dyDescent="0.2">
      <c r="A111" s="108" t="s">
        <v>1</v>
      </c>
      <c r="B111" s="135" t="s">
        <v>201</v>
      </c>
      <c r="C111" s="136"/>
      <c r="D111" s="121"/>
      <c r="E111" s="107">
        <f>'INSUMOS E UNIF'!F13</f>
        <v>137.03333333333333</v>
      </c>
    </row>
    <row r="112" spans="1:26" ht="13.5" customHeight="1" x14ac:dyDescent="0.2">
      <c r="A112" s="253" t="s">
        <v>3</v>
      </c>
      <c r="B112" s="261" t="s">
        <v>99</v>
      </c>
      <c r="C112" s="117"/>
      <c r="D112" s="121"/>
      <c r="E112" s="107">
        <f>'INSUMOS E UNIF'!H27</f>
        <v>80.586104166666672</v>
      </c>
    </row>
    <row r="113" spans="1:26" s="238" customFormat="1" ht="12.75" x14ac:dyDescent="0.2">
      <c r="A113" s="299" t="s">
        <v>6</v>
      </c>
      <c r="B113" s="383" t="s">
        <v>230</v>
      </c>
      <c r="C113" s="420"/>
      <c r="D113" s="258"/>
      <c r="E113" s="211">
        <v>25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">
      <c r="A114" s="541" t="s">
        <v>193</v>
      </c>
      <c r="B114" s="542"/>
      <c r="C114" s="497"/>
      <c r="D114" s="122"/>
      <c r="E114" s="296">
        <f>SUM(E111:E113)</f>
        <v>242.6194375</v>
      </c>
    </row>
    <row r="115" spans="1:26" s="260" customFormat="1" ht="96.6" customHeight="1" x14ac:dyDescent="0.2">
      <c r="A115" s="407" t="s">
        <v>229</v>
      </c>
      <c r="B115" s="549"/>
      <c r="C115" s="549"/>
      <c r="D115" s="549"/>
      <c r="E115" s="551"/>
    </row>
    <row r="116" spans="1:26" ht="13.5" customHeight="1" x14ac:dyDescent="0.2">
      <c r="A116" s="513"/>
      <c r="B116" s="491"/>
      <c r="C116" s="491"/>
      <c r="D116" s="491"/>
      <c r="E116" s="492"/>
    </row>
    <row r="117" spans="1:26" ht="13.5" customHeight="1" x14ac:dyDescent="0.2">
      <c r="A117" s="504" t="s">
        <v>100</v>
      </c>
      <c r="B117" s="491"/>
      <c r="C117" s="491"/>
      <c r="D117" s="491"/>
      <c r="E117" s="492"/>
    </row>
    <row r="118" spans="1:26" ht="13.5" customHeight="1" x14ac:dyDescent="0.2">
      <c r="A118" s="112">
        <v>6</v>
      </c>
      <c r="B118" s="137" t="s">
        <v>101</v>
      </c>
      <c r="C118" s="112" t="s">
        <v>46</v>
      </c>
      <c r="D118" s="547" t="s">
        <v>37</v>
      </c>
      <c r="E118" s="495"/>
    </row>
    <row r="119" spans="1:26" ht="13.5" customHeight="1" x14ac:dyDescent="0.2">
      <c r="A119" s="138" t="s">
        <v>1</v>
      </c>
      <c r="B119" s="139" t="s">
        <v>102</v>
      </c>
      <c r="C119" s="140">
        <v>0.05</v>
      </c>
      <c r="D119" s="121"/>
      <c r="E119" s="133">
        <f>E135*C119</f>
        <v>293.28529017683996</v>
      </c>
    </row>
    <row r="120" spans="1:26" ht="13.5" customHeight="1" x14ac:dyDescent="0.2">
      <c r="A120" s="138" t="s">
        <v>3</v>
      </c>
      <c r="B120" s="139" t="s">
        <v>103</v>
      </c>
      <c r="C120" s="140">
        <v>0.05</v>
      </c>
      <c r="D120" s="121"/>
      <c r="E120" s="133">
        <f>(E135+E119)*C120</f>
        <v>307.94955468568196</v>
      </c>
    </row>
    <row r="121" spans="1:26" ht="13.5" customHeight="1" x14ac:dyDescent="0.2">
      <c r="A121" s="138" t="s">
        <v>6</v>
      </c>
      <c r="B121" s="139" t="s">
        <v>104</v>
      </c>
      <c r="C121" s="141">
        <f>C122+C123+C124</f>
        <v>8.6499999999999994E-2</v>
      </c>
      <c r="D121" s="121"/>
      <c r="E121" s="133">
        <f>ROUND(SUM(E122:E124),2)</f>
        <v>612.36</v>
      </c>
    </row>
    <row r="122" spans="1:26" ht="13.5" customHeight="1" x14ac:dyDescent="0.2">
      <c r="A122" s="108" t="s">
        <v>180</v>
      </c>
      <c r="B122" s="135" t="s">
        <v>105</v>
      </c>
      <c r="C122" s="142">
        <v>6.4999999999999997E-3</v>
      </c>
      <c r="D122" s="143"/>
      <c r="E122" s="144">
        <f>(E119+E120+E135)/0.9135*C122</f>
        <v>46.01545070015937</v>
      </c>
    </row>
    <row r="123" spans="1:26" ht="13.5" customHeight="1" x14ac:dyDescent="0.2">
      <c r="A123" s="108" t="s">
        <v>181</v>
      </c>
      <c r="B123" s="135" t="s">
        <v>106</v>
      </c>
      <c r="C123" s="142">
        <v>0.03</v>
      </c>
      <c r="D123" s="143"/>
      <c r="E123" s="144">
        <f>(E119+E120+E135)/0.9135*C123</f>
        <v>212.37900323150478</v>
      </c>
    </row>
    <row r="124" spans="1:26" ht="13.5" customHeight="1" x14ac:dyDescent="0.2">
      <c r="A124" s="108" t="s">
        <v>182</v>
      </c>
      <c r="B124" s="346" t="s">
        <v>107</v>
      </c>
      <c r="C124" s="344">
        <v>0.05</v>
      </c>
      <c r="D124" s="143"/>
      <c r="E124" s="144">
        <f>(E119+E120+E135)/0.9135*C124</f>
        <v>353.96500538584132</v>
      </c>
    </row>
    <row r="125" spans="1:26" s="336" customFormat="1" ht="13.5" customHeight="1" x14ac:dyDescent="0.2">
      <c r="A125" s="341"/>
      <c r="B125" s="347" t="s">
        <v>241</v>
      </c>
      <c r="C125" s="345"/>
      <c r="D125" s="343"/>
      <c r="E125" s="342"/>
    </row>
    <row r="126" spans="1:26" ht="13.5" x14ac:dyDescent="0.2">
      <c r="A126" s="543" t="s">
        <v>194</v>
      </c>
      <c r="B126" s="542"/>
      <c r="C126" s="542"/>
      <c r="D126" s="122"/>
      <c r="E126" s="123">
        <f>ROUND(E119+E120+E121,2)</f>
        <v>1213.5899999999999</v>
      </c>
    </row>
    <row r="127" spans="1:26" s="238" customFormat="1" ht="147.6" customHeight="1" x14ac:dyDescent="0.2">
      <c r="A127" s="407" t="s">
        <v>244</v>
      </c>
      <c r="B127" s="549"/>
      <c r="C127" s="549"/>
      <c r="D127" s="549"/>
      <c r="E127" s="550"/>
    </row>
    <row r="128" spans="1:26" ht="12.75" customHeight="1" x14ac:dyDescent="0.2">
      <c r="A128" s="544" t="s">
        <v>108</v>
      </c>
      <c r="B128" s="491"/>
      <c r="C128" s="491"/>
      <c r="D128" s="491"/>
      <c r="E128" s="492"/>
    </row>
    <row r="129" spans="1:7" ht="13.5" customHeight="1" x14ac:dyDescent="0.2">
      <c r="A129" s="145" t="s">
        <v>109</v>
      </c>
      <c r="B129" s="545" t="s">
        <v>110</v>
      </c>
      <c r="C129" s="492"/>
      <c r="D129" s="546" t="s">
        <v>37</v>
      </c>
      <c r="E129" s="492"/>
    </row>
    <row r="130" spans="1:7" ht="13.5" customHeight="1" x14ac:dyDescent="0.2">
      <c r="A130" s="146" t="s">
        <v>1</v>
      </c>
      <c r="B130" s="262" t="s">
        <v>111</v>
      </c>
      <c r="C130" s="147"/>
      <c r="D130" s="106"/>
      <c r="E130" s="107">
        <f>E29</f>
        <v>2664.26</v>
      </c>
    </row>
    <row r="131" spans="1:7" ht="13.5" customHeight="1" x14ac:dyDescent="0.2">
      <c r="A131" s="104" t="s">
        <v>3</v>
      </c>
      <c r="B131" s="261" t="s">
        <v>112</v>
      </c>
      <c r="C131" s="148"/>
      <c r="D131" s="106"/>
      <c r="E131" s="107">
        <f>E69</f>
        <v>2203.6722720000002</v>
      </c>
    </row>
    <row r="132" spans="1:7" ht="13.5" customHeight="1" x14ac:dyDescent="0.2">
      <c r="A132" s="104" t="s">
        <v>6</v>
      </c>
      <c r="B132" s="261" t="s">
        <v>113</v>
      </c>
      <c r="C132" s="148"/>
      <c r="D132" s="106"/>
      <c r="E132" s="107">
        <f>E79</f>
        <v>199.48614778880003</v>
      </c>
    </row>
    <row r="133" spans="1:7" ht="13.5" customHeight="1" x14ac:dyDescent="0.2">
      <c r="A133" s="104" t="s">
        <v>8</v>
      </c>
      <c r="B133" s="261" t="s">
        <v>114</v>
      </c>
      <c r="C133" s="148"/>
      <c r="D133" s="106"/>
      <c r="E133" s="107">
        <f>E107</f>
        <v>555.66794624800002</v>
      </c>
    </row>
    <row r="134" spans="1:7" ht="13.5" customHeight="1" x14ac:dyDescent="0.2">
      <c r="A134" s="91" t="s">
        <v>10</v>
      </c>
      <c r="B134" s="519" t="s">
        <v>115</v>
      </c>
      <c r="C134" s="492"/>
      <c r="D134" s="106"/>
      <c r="E134" s="107">
        <f>E114</f>
        <v>242.6194375</v>
      </c>
    </row>
    <row r="135" spans="1:7" ht="13.5" customHeight="1" x14ac:dyDescent="0.25">
      <c r="A135" s="548" t="s">
        <v>116</v>
      </c>
      <c r="B135" s="491"/>
      <c r="C135" s="492"/>
      <c r="D135" s="121"/>
      <c r="E135" s="274">
        <f>SUM(E130:E134)</f>
        <v>5865.7058035367991</v>
      </c>
    </row>
    <row r="136" spans="1:7" ht="13.5" customHeight="1" x14ac:dyDescent="0.2">
      <c r="A136" s="149" t="s">
        <v>13</v>
      </c>
      <c r="B136" s="150" t="s">
        <v>117</v>
      </c>
      <c r="C136" s="147"/>
      <c r="D136" s="106"/>
      <c r="E136" s="133">
        <f>E126</f>
        <v>1213.5899999999999</v>
      </c>
      <c r="G136" s="2"/>
    </row>
    <row r="137" spans="1:7" ht="13.5" customHeight="1" x14ac:dyDescent="0.2">
      <c r="A137" s="546" t="s">
        <v>118</v>
      </c>
      <c r="B137" s="540"/>
      <c r="C137" s="151"/>
      <c r="D137" s="152"/>
      <c r="E137" s="123">
        <f>E135+E136</f>
        <v>7079.2958035367992</v>
      </c>
    </row>
    <row r="138" spans="1:7" ht="13.5" customHeight="1" x14ac:dyDescent="0.2">
      <c r="A138" s="539" t="s">
        <v>198</v>
      </c>
      <c r="B138" s="540"/>
      <c r="C138" s="151"/>
      <c r="D138" s="153"/>
      <c r="E138" s="129">
        <f>E137*2</f>
        <v>14158.591607073598</v>
      </c>
    </row>
    <row r="139" spans="1:7" ht="13.5" customHeight="1" x14ac:dyDescent="0.2">
      <c r="A139" s="508" t="s">
        <v>123</v>
      </c>
      <c r="B139" s="500"/>
      <c r="C139" s="151"/>
      <c r="D139" s="128"/>
      <c r="E139" s="129">
        <f>ROUND(E138*4,1)</f>
        <v>56634.400000000001</v>
      </c>
    </row>
    <row r="140" spans="1:7" ht="12.75" customHeight="1" x14ac:dyDescent="0.2">
      <c r="A140" s="238"/>
      <c r="B140" s="238"/>
      <c r="C140" s="89"/>
      <c r="D140" s="2"/>
      <c r="E140" s="88"/>
    </row>
    <row r="141" spans="1:7" ht="12.75" customHeight="1" x14ac:dyDescent="0.2">
      <c r="C141" s="89"/>
    </row>
    <row r="142" spans="1:7" ht="12.75" customHeight="1" x14ac:dyDescent="0.2">
      <c r="C142" s="89"/>
      <c r="D142" s="2"/>
    </row>
    <row r="143" spans="1:7" ht="12.75" customHeight="1" x14ac:dyDescent="0.2">
      <c r="C143" s="89"/>
      <c r="D143" s="61"/>
      <c r="E143" s="61"/>
    </row>
    <row r="144" spans="1:7" ht="12.75" customHeight="1" x14ac:dyDescent="0.2">
      <c r="C144" s="89"/>
      <c r="D144" s="61"/>
      <c r="E144" s="88"/>
    </row>
    <row r="145" spans="2:5" ht="12.75" customHeight="1" x14ac:dyDescent="0.2">
      <c r="C145" s="89"/>
      <c r="D145" s="61"/>
      <c r="E145" s="88"/>
    </row>
    <row r="146" spans="2:5" ht="12.75" customHeight="1" x14ac:dyDescent="0.2">
      <c r="C146" s="89"/>
      <c r="D146" s="61"/>
      <c r="E146" s="61"/>
    </row>
    <row r="147" spans="2:5" ht="12.75" customHeight="1" x14ac:dyDescent="0.2">
      <c r="C147" s="89"/>
      <c r="D147" s="61"/>
      <c r="E147" s="61"/>
    </row>
    <row r="148" spans="2:5" ht="12.75" customHeight="1" x14ac:dyDescent="0.2">
      <c r="B148" s="88"/>
      <c r="C148" s="89"/>
      <c r="D148" s="61"/>
      <c r="E148" s="88"/>
    </row>
    <row r="149" spans="2:5" ht="12.75" customHeight="1" x14ac:dyDescent="0.2">
      <c r="C149" s="89"/>
      <c r="D149" s="61"/>
      <c r="E149" s="88"/>
    </row>
    <row r="150" spans="2:5" ht="12.75" customHeight="1" x14ac:dyDescent="0.2">
      <c r="C150" s="89"/>
      <c r="D150" s="88"/>
      <c r="E150" s="88"/>
    </row>
    <row r="151" spans="2:5" ht="12.75" customHeight="1" x14ac:dyDescent="0.2">
      <c r="C151" s="89"/>
      <c r="D151" s="90"/>
      <c r="E151" s="90"/>
    </row>
    <row r="152" spans="2:5" ht="12.75" customHeight="1" x14ac:dyDescent="0.2">
      <c r="C152" s="89"/>
    </row>
    <row r="153" spans="2:5" ht="12.75" customHeight="1" x14ac:dyDescent="0.2">
      <c r="C153" s="89"/>
    </row>
    <row r="154" spans="2:5" ht="12.75" customHeight="1" x14ac:dyDescent="0.2">
      <c r="C154" s="89"/>
    </row>
    <row r="155" spans="2:5" ht="12.75" customHeight="1" x14ac:dyDescent="0.2">
      <c r="C155" s="89"/>
    </row>
    <row r="156" spans="2:5" ht="12.75" customHeight="1" x14ac:dyDescent="0.2">
      <c r="C156" s="89"/>
    </row>
    <row r="157" spans="2:5" ht="12.75" customHeight="1" x14ac:dyDescent="0.2">
      <c r="C157" s="89"/>
    </row>
    <row r="158" spans="2:5" ht="12.75" customHeight="1" x14ac:dyDescent="0.2">
      <c r="C158" s="89"/>
    </row>
    <row r="159" spans="2:5" ht="12.75" customHeight="1" x14ac:dyDescent="0.2">
      <c r="C159" s="89"/>
    </row>
    <row r="160" spans="2:5" ht="12.75" customHeight="1" x14ac:dyDescent="0.2">
      <c r="C160" s="89"/>
    </row>
    <row r="161" spans="3:3" ht="12.75" customHeight="1" x14ac:dyDescent="0.2">
      <c r="C161" s="89"/>
    </row>
    <row r="162" spans="3:3" ht="12.75" customHeight="1" x14ac:dyDescent="0.2">
      <c r="C162" s="89"/>
    </row>
    <row r="163" spans="3:3" ht="12.75" customHeight="1" x14ac:dyDescent="0.2">
      <c r="C163" s="89"/>
    </row>
    <row r="164" spans="3:3" ht="12.75" customHeight="1" x14ac:dyDescent="0.2">
      <c r="C164" s="89"/>
    </row>
    <row r="165" spans="3:3" ht="12.75" customHeight="1" x14ac:dyDescent="0.2">
      <c r="C165" s="89"/>
    </row>
    <row r="166" spans="3:3" ht="12.75" customHeight="1" x14ac:dyDescent="0.2">
      <c r="C166" s="89"/>
    </row>
    <row r="167" spans="3:3" ht="12.75" customHeight="1" x14ac:dyDescent="0.2">
      <c r="C167" s="89"/>
    </row>
    <row r="168" spans="3:3" ht="12.75" customHeight="1" x14ac:dyDescent="0.2">
      <c r="C168" s="89"/>
    </row>
    <row r="169" spans="3:3" ht="12.75" customHeight="1" x14ac:dyDescent="0.2">
      <c r="C169" s="89"/>
    </row>
    <row r="170" spans="3:3" ht="12.75" customHeight="1" x14ac:dyDescent="0.2">
      <c r="C170" s="89"/>
    </row>
    <row r="171" spans="3:3" ht="12.75" customHeight="1" x14ac:dyDescent="0.2">
      <c r="C171" s="89"/>
    </row>
    <row r="172" spans="3:3" ht="12.75" customHeight="1" x14ac:dyDescent="0.2">
      <c r="C172" s="89"/>
    </row>
    <row r="173" spans="3:3" ht="12.75" customHeight="1" x14ac:dyDescent="0.2">
      <c r="C173" s="89"/>
    </row>
    <row r="174" spans="3:3" ht="12.75" customHeight="1" x14ac:dyDescent="0.2">
      <c r="C174" s="89"/>
    </row>
    <row r="175" spans="3:3" ht="12.75" customHeight="1" x14ac:dyDescent="0.2">
      <c r="C175" s="89"/>
    </row>
    <row r="176" spans="3:3" ht="12.75" customHeight="1" x14ac:dyDescent="0.2">
      <c r="C176" s="89"/>
    </row>
    <row r="177" spans="3:3" ht="12.75" customHeight="1" x14ac:dyDescent="0.2">
      <c r="C177" s="89"/>
    </row>
    <row r="178" spans="3:3" ht="12.75" customHeight="1" x14ac:dyDescent="0.2">
      <c r="C178" s="89"/>
    </row>
    <row r="179" spans="3:3" ht="12.75" customHeight="1" x14ac:dyDescent="0.2">
      <c r="C179" s="89"/>
    </row>
    <row r="180" spans="3:3" ht="12.75" customHeight="1" x14ac:dyDescent="0.2">
      <c r="C180" s="89"/>
    </row>
    <row r="181" spans="3:3" ht="12.75" customHeight="1" x14ac:dyDescent="0.2">
      <c r="C181" s="89"/>
    </row>
    <row r="182" spans="3:3" ht="12.75" customHeight="1" x14ac:dyDescent="0.2">
      <c r="C182" s="89"/>
    </row>
    <row r="183" spans="3:3" ht="12.75" customHeight="1" x14ac:dyDescent="0.2">
      <c r="C183" s="89"/>
    </row>
    <row r="184" spans="3:3" ht="12.75" customHeight="1" x14ac:dyDescent="0.2">
      <c r="C184" s="89"/>
    </row>
    <row r="185" spans="3:3" ht="12.75" customHeight="1" x14ac:dyDescent="0.2">
      <c r="C185" s="89"/>
    </row>
    <row r="186" spans="3:3" ht="12.75" customHeight="1" x14ac:dyDescent="0.2">
      <c r="C186" s="89"/>
    </row>
    <row r="187" spans="3:3" ht="12.75" customHeight="1" x14ac:dyDescent="0.2">
      <c r="C187" s="89"/>
    </row>
    <row r="188" spans="3:3" ht="12.75" customHeight="1" x14ac:dyDescent="0.2">
      <c r="C188" s="89"/>
    </row>
    <row r="189" spans="3:3" ht="12.75" customHeight="1" x14ac:dyDescent="0.2">
      <c r="C189" s="89"/>
    </row>
    <row r="190" spans="3:3" ht="12.75" customHeight="1" x14ac:dyDescent="0.2">
      <c r="C190" s="89"/>
    </row>
    <row r="191" spans="3:3" ht="12.75" customHeight="1" x14ac:dyDescent="0.2">
      <c r="C191" s="89"/>
    </row>
    <row r="192" spans="3:3" ht="12.75" customHeight="1" x14ac:dyDescent="0.2">
      <c r="C192" s="89"/>
    </row>
    <row r="193" spans="3:3" ht="12.75" customHeight="1" x14ac:dyDescent="0.2">
      <c r="C193" s="89"/>
    </row>
    <row r="194" spans="3:3" ht="12.75" customHeight="1" x14ac:dyDescent="0.2">
      <c r="C194" s="89"/>
    </row>
    <row r="195" spans="3:3" ht="12.75" customHeight="1" x14ac:dyDescent="0.2">
      <c r="C195" s="89"/>
    </row>
    <row r="196" spans="3:3" ht="12.75" customHeight="1" x14ac:dyDescent="0.2">
      <c r="C196" s="89"/>
    </row>
    <row r="197" spans="3:3" ht="12.75" customHeight="1" x14ac:dyDescent="0.2">
      <c r="C197" s="89"/>
    </row>
    <row r="198" spans="3:3" ht="12.75" customHeight="1" x14ac:dyDescent="0.2">
      <c r="C198" s="89"/>
    </row>
    <row r="199" spans="3:3" ht="12.75" customHeight="1" x14ac:dyDescent="0.2">
      <c r="C199" s="89"/>
    </row>
    <row r="200" spans="3:3" ht="12.75" customHeight="1" x14ac:dyDescent="0.2">
      <c r="C200" s="89"/>
    </row>
    <row r="201" spans="3:3" ht="12.75" customHeight="1" x14ac:dyDescent="0.2">
      <c r="C201" s="89"/>
    </row>
    <row r="202" spans="3:3" ht="12.75" customHeight="1" x14ac:dyDescent="0.2">
      <c r="C202" s="89"/>
    </row>
    <row r="203" spans="3:3" ht="12.75" customHeight="1" x14ac:dyDescent="0.2">
      <c r="C203" s="89"/>
    </row>
    <row r="204" spans="3:3" ht="12.75" customHeight="1" x14ac:dyDescent="0.2">
      <c r="C204" s="89"/>
    </row>
    <row r="205" spans="3:3" ht="12.75" customHeight="1" x14ac:dyDescent="0.2">
      <c r="C205" s="89"/>
    </row>
    <row r="206" spans="3:3" ht="12.75" customHeight="1" x14ac:dyDescent="0.2">
      <c r="C206" s="89"/>
    </row>
    <row r="207" spans="3:3" ht="12.75" customHeight="1" x14ac:dyDescent="0.2">
      <c r="C207" s="89"/>
    </row>
    <row r="208" spans="3:3" ht="12.75" customHeight="1" x14ac:dyDescent="0.2">
      <c r="C208" s="89"/>
    </row>
    <row r="209" spans="3:3" ht="12.75" customHeight="1" x14ac:dyDescent="0.2">
      <c r="C209" s="89"/>
    </row>
    <row r="210" spans="3:3" ht="12.75" customHeight="1" x14ac:dyDescent="0.2">
      <c r="C210" s="89"/>
    </row>
    <row r="211" spans="3:3" ht="12.75" customHeight="1" x14ac:dyDescent="0.2">
      <c r="C211" s="89"/>
    </row>
    <row r="212" spans="3:3" ht="12.75" customHeight="1" x14ac:dyDescent="0.2">
      <c r="C212" s="89"/>
    </row>
    <row r="213" spans="3:3" ht="12.75" customHeight="1" x14ac:dyDescent="0.2">
      <c r="C213" s="89"/>
    </row>
    <row r="214" spans="3:3" ht="12.75" customHeight="1" x14ac:dyDescent="0.2">
      <c r="C214" s="89"/>
    </row>
    <row r="215" spans="3:3" ht="12.75" customHeight="1" x14ac:dyDescent="0.2">
      <c r="C215" s="89"/>
    </row>
    <row r="216" spans="3:3" ht="12.75" customHeight="1" x14ac:dyDescent="0.2">
      <c r="C216" s="89"/>
    </row>
    <row r="217" spans="3:3" ht="12.75" customHeight="1" x14ac:dyDescent="0.2">
      <c r="C217" s="89"/>
    </row>
    <row r="218" spans="3:3" ht="12.75" customHeight="1" x14ac:dyDescent="0.2">
      <c r="C218" s="89"/>
    </row>
    <row r="219" spans="3:3" ht="12.75" customHeight="1" x14ac:dyDescent="0.2">
      <c r="C219" s="89"/>
    </row>
    <row r="220" spans="3:3" ht="12.75" customHeight="1" x14ac:dyDescent="0.2">
      <c r="C220" s="89"/>
    </row>
    <row r="221" spans="3:3" ht="12.75" customHeight="1" x14ac:dyDescent="0.2">
      <c r="C221" s="89"/>
    </row>
    <row r="222" spans="3:3" ht="12.75" customHeight="1" x14ac:dyDescent="0.2">
      <c r="C222" s="89"/>
    </row>
    <row r="223" spans="3:3" ht="12.75" customHeight="1" x14ac:dyDescent="0.2">
      <c r="C223" s="89"/>
    </row>
    <row r="224" spans="3:3" ht="12.75" customHeight="1" x14ac:dyDescent="0.2">
      <c r="C224" s="89"/>
    </row>
    <row r="225" spans="3:3" ht="12.75" customHeight="1" x14ac:dyDescent="0.2">
      <c r="C225" s="89"/>
    </row>
    <row r="226" spans="3:3" ht="12.75" customHeight="1" x14ac:dyDescent="0.2">
      <c r="C226" s="89"/>
    </row>
    <row r="227" spans="3:3" ht="12.75" customHeight="1" x14ac:dyDescent="0.2">
      <c r="C227" s="89"/>
    </row>
    <row r="228" spans="3:3" ht="12.75" customHeight="1" x14ac:dyDescent="0.2">
      <c r="C228" s="89"/>
    </row>
    <row r="229" spans="3:3" ht="12.75" customHeight="1" x14ac:dyDescent="0.2">
      <c r="C229" s="89"/>
    </row>
    <row r="230" spans="3:3" ht="12.75" customHeight="1" x14ac:dyDescent="0.2">
      <c r="C230" s="89"/>
    </row>
    <row r="231" spans="3:3" ht="12.75" customHeight="1" x14ac:dyDescent="0.2">
      <c r="C231" s="89"/>
    </row>
    <row r="232" spans="3:3" ht="12.75" customHeight="1" x14ac:dyDescent="0.2">
      <c r="C232" s="89"/>
    </row>
    <row r="233" spans="3:3" ht="12.75" customHeight="1" x14ac:dyDescent="0.2">
      <c r="C233" s="89"/>
    </row>
    <row r="234" spans="3:3" ht="12.75" customHeight="1" x14ac:dyDescent="0.2">
      <c r="C234" s="89"/>
    </row>
    <row r="235" spans="3:3" ht="12.75" customHeight="1" x14ac:dyDescent="0.2">
      <c r="C235" s="89"/>
    </row>
    <row r="236" spans="3:3" ht="12.75" customHeight="1" x14ac:dyDescent="0.2">
      <c r="C236" s="89"/>
    </row>
    <row r="237" spans="3:3" ht="12.75" customHeight="1" x14ac:dyDescent="0.2">
      <c r="C237" s="89"/>
    </row>
    <row r="238" spans="3:3" ht="12.75" customHeight="1" x14ac:dyDescent="0.2">
      <c r="C238" s="89"/>
    </row>
    <row r="239" spans="3:3" ht="12.75" customHeight="1" x14ac:dyDescent="0.2">
      <c r="C239" s="89"/>
    </row>
    <row r="240" spans="3:3" ht="12.75" customHeight="1" x14ac:dyDescent="0.2">
      <c r="C240" s="89"/>
    </row>
    <row r="241" spans="3:3" ht="12.75" customHeight="1" x14ac:dyDescent="0.2">
      <c r="C241" s="89"/>
    </row>
    <row r="242" spans="3:3" ht="12.75" customHeight="1" x14ac:dyDescent="0.2">
      <c r="C242" s="89"/>
    </row>
    <row r="243" spans="3:3" ht="12.75" customHeight="1" x14ac:dyDescent="0.2">
      <c r="C243" s="89"/>
    </row>
    <row r="244" spans="3:3" ht="12.75" customHeight="1" x14ac:dyDescent="0.2">
      <c r="C244" s="89"/>
    </row>
    <row r="245" spans="3:3" ht="12.75" customHeight="1" x14ac:dyDescent="0.2">
      <c r="C245" s="89"/>
    </row>
    <row r="246" spans="3:3" ht="12.75" customHeight="1" x14ac:dyDescent="0.2">
      <c r="C246" s="89"/>
    </row>
    <row r="247" spans="3:3" ht="12.75" customHeight="1" x14ac:dyDescent="0.2">
      <c r="C247" s="89"/>
    </row>
    <row r="248" spans="3:3" ht="12.75" customHeight="1" x14ac:dyDescent="0.2">
      <c r="C248" s="89"/>
    </row>
    <row r="249" spans="3:3" ht="12.75" customHeight="1" x14ac:dyDescent="0.2">
      <c r="C249" s="89"/>
    </row>
    <row r="250" spans="3:3" ht="12.75" customHeight="1" x14ac:dyDescent="0.2">
      <c r="C250" s="89"/>
    </row>
    <row r="251" spans="3:3" ht="12.75" customHeight="1" x14ac:dyDescent="0.2">
      <c r="C251" s="89"/>
    </row>
    <row r="252" spans="3:3" ht="12.75" customHeight="1" x14ac:dyDescent="0.2">
      <c r="C252" s="89"/>
    </row>
    <row r="253" spans="3:3" ht="12.75" customHeight="1" x14ac:dyDescent="0.2">
      <c r="C253" s="89"/>
    </row>
    <row r="254" spans="3:3" ht="12.75" customHeight="1" x14ac:dyDescent="0.2">
      <c r="C254" s="89"/>
    </row>
    <row r="255" spans="3:3" ht="12.75" customHeight="1" x14ac:dyDescent="0.2">
      <c r="C255" s="89"/>
    </row>
    <row r="256" spans="3:3" ht="12.75" customHeight="1" x14ac:dyDescent="0.2">
      <c r="C256" s="89"/>
    </row>
    <row r="257" spans="3:3" ht="12.75" customHeight="1" x14ac:dyDescent="0.2">
      <c r="C257" s="89"/>
    </row>
    <row r="258" spans="3:3" ht="12.75" customHeight="1" x14ac:dyDescent="0.2">
      <c r="C258" s="89"/>
    </row>
    <row r="259" spans="3:3" ht="12.75" customHeight="1" x14ac:dyDescent="0.2">
      <c r="C259" s="89"/>
    </row>
    <row r="260" spans="3:3" ht="12.75" customHeight="1" x14ac:dyDescent="0.2">
      <c r="C260" s="89"/>
    </row>
    <row r="261" spans="3:3" ht="12.75" customHeight="1" x14ac:dyDescent="0.2">
      <c r="C261" s="89"/>
    </row>
    <row r="262" spans="3:3" ht="12.75" customHeight="1" x14ac:dyDescent="0.2">
      <c r="C262" s="89"/>
    </row>
    <row r="263" spans="3:3" ht="12.75" customHeight="1" x14ac:dyDescent="0.2">
      <c r="C263" s="89"/>
    </row>
    <row r="264" spans="3:3" ht="12.75" customHeight="1" x14ac:dyDescent="0.2">
      <c r="C264" s="89"/>
    </row>
    <row r="265" spans="3:3" ht="12.75" customHeight="1" x14ac:dyDescent="0.2">
      <c r="C265" s="89"/>
    </row>
    <row r="266" spans="3:3" ht="12.75" customHeight="1" x14ac:dyDescent="0.2">
      <c r="C266" s="89"/>
    </row>
    <row r="267" spans="3:3" ht="12.75" customHeight="1" x14ac:dyDescent="0.2">
      <c r="C267" s="89"/>
    </row>
    <row r="268" spans="3:3" ht="12.75" customHeight="1" x14ac:dyDescent="0.2">
      <c r="C268" s="89"/>
    </row>
    <row r="269" spans="3:3" ht="12.75" customHeight="1" x14ac:dyDescent="0.2">
      <c r="C269" s="89"/>
    </row>
    <row r="270" spans="3:3" ht="12.75" customHeight="1" x14ac:dyDescent="0.2">
      <c r="C270" s="89"/>
    </row>
    <row r="271" spans="3:3" ht="12.75" customHeight="1" x14ac:dyDescent="0.2">
      <c r="C271" s="89"/>
    </row>
    <row r="272" spans="3:3" ht="12.75" customHeight="1" x14ac:dyDescent="0.2">
      <c r="C272" s="89"/>
    </row>
    <row r="273" spans="3:3" ht="12.75" customHeight="1" x14ac:dyDescent="0.2">
      <c r="C273" s="89"/>
    </row>
    <row r="274" spans="3:3" ht="12.75" customHeight="1" x14ac:dyDescent="0.2">
      <c r="C274" s="89"/>
    </row>
    <row r="275" spans="3:3" ht="12.75" customHeight="1" x14ac:dyDescent="0.2">
      <c r="C275" s="89"/>
    </row>
    <row r="276" spans="3:3" ht="12.75" customHeight="1" x14ac:dyDescent="0.2">
      <c r="C276" s="89"/>
    </row>
    <row r="277" spans="3:3" ht="12.75" customHeight="1" x14ac:dyDescent="0.2">
      <c r="C277" s="89"/>
    </row>
    <row r="278" spans="3:3" ht="12.75" customHeight="1" x14ac:dyDescent="0.2">
      <c r="C278" s="89"/>
    </row>
    <row r="279" spans="3:3" ht="12.75" customHeight="1" x14ac:dyDescent="0.2">
      <c r="C279" s="89"/>
    </row>
    <row r="280" spans="3:3" ht="12.75" customHeight="1" x14ac:dyDescent="0.2">
      <c r="C280" s="89"/>
    </row>
    <row r="281" spans="3:3" ht="12.75" customHeight="1" x14ac:dyDescent="0.2">
      <c r="C281" s="89"/>
    </row>
    <row r="282" spans="3:3" ht="12.75" customHeight="1" x14ac:dyDescent="0.2">
      <c r="C282" s="89"/>
    </row>
    <row r="283" spans="3:3" ht="12.75" customHeight="1" x14ac:dyDescent="0.2">
      <c r="C283" s="89"/>
    </row>
    <row r="284" spans="3:3" ht="12.75" customHeight="1" x14ac:dyDescent="0.2">
      <c r="C284" s="89"/>
    </row>
    <row r="285" spans="3:3" ht="12.75" customHeight="1" x14ac:dyDescent="0.2">
      <c r="C285" s="89"/>
    </row>
    <row r="286" spans="3:3" ht="12.75" customHeight="1" x14ac:dyDescent="0.2">
      <c r="C286" s="89"/>
    </row>
    <row r="287" spans="3:3" ht="12.75" customHeight="1" x14ac:dyDescent="0.2">
      <c r="C287" s="89"/>
    </row>
    <row r="288" spans="3:3" ht="12.75" customHeight="1" x14ac:dyDescent="0.2">
      <c r="C288" s="89"/>
    </row>
    <row r="289" spans="3:3" ht="12.75" customHeight="1" x14ac:dyDescent="0.2">
      <c r="C289" s="89"/>
    </row>
    <row r="290" spans="3:3" ht="12.75" customHeight="1" x14ac:dyDescent="0.2">
      <c r="C290" s="89"/>
    </row>
    <row r="291" spans="3:3" ht="12.75" customHeight="1" x14ac:dyDescent="0.2">
      <c r="C291" s="89"/>
    </row>
    <row r="292" spans="3:3" ht="12.75" customHeight="1" x14ac:dyDescent="0.2">
      <c r="C292" s="89"/>
    </row>
    <row r="293" spans="3:3" ht="12.75" customHeight="1" x14ac:dyDescent="0.2">
      <c r="C293" s="89"/>
    </row>
    <row r="294" spans="3:3" ht="12.75" customHeight="1" x14ac:dyDescent="0.2">
      <c r="C294" s="89"/>
    </row>
    <row r="295" spans="3:3" ht="12.75" customHeight="1" x14ac:dyDescent="0.2">
      <c r="C295" s="89"/>
    </row>
    <row r="296" spans="3:3" ht="12.75" customHeight="1" x14ac:dyDescent="0.2">
      <c r="C296" s="89"/>
    </row>
    <row r="297" spans="3:3" ht="12.75" customHeight="1" x14ac:dyDescent="0.2">
      <c r="C297" s="89"/>
    </row>
    <row r="298" spans="3:3" ht="12.75" customHeight="1" x14ac:dyDescent="0.2">
      <c r="C298" s="89"/>
    </row>
    <row r="299" spans="3:3" ht="12.75" customHeight="1" x14ac:dyDescent="0.2">
      <c r="C299" s="89"/>
    </row>
    <row r="300" spans="3:3" ht="12.75" customHeight="1" x14ac:dyDescent="0.2">
      <c r="C300" s="89"/>
    </row>
    <row r="301" spans="3:3" ht="12.75" customHeight="1" x14ac:dyDescent="0.2">
      <c r="C301" s="89"/>
    </row>
    <row r="302" spans="3:3" ht="12.75" customHeight="1" x14ac:dyDescent="0.2">
      <c r="C302" s="89"/>
    </row>
    <row r="303" spans="3:3" ht="12.75" customHeight="1" x14ac:dyDescent="0.2">
      <c r="C303" s="89"/>
    </row>
    <row r="304" spans="3:3" ht="12.75" customHeight="1" x14ac:dyDescent="0.2">
      <c r="C304" s="89"/>
    </row>
    <row r="305" spans="3:3" ht="12.75" customHeight="1" x14ac:dyDescent="0.2">
      <c r="C305" s="89"/>
    </row>
    <row r="306" spans="3:3" ht="12.75" customHeight="1" x14ac:dyDescent="0.2">
      <c r="C306" s="89"/>
    </row>
    <row r="307" spans="3:3" ht="12.75" customHeight="1" x14ac:dyDescent="0.2">
      <c r="C307" s="89"/>
    </row>
    <row r="308" spans="3:3" ht="12.75" customHeight="1" x14ac:dyDescent="0.2">
      <c r="C308" s="89"/>
    </row>
    <row r="309" spans="3:3" ht="12.75" customHeight="1" x14ac:dyDescent="0.2">
      <c r="C309" s="89"/>
    </row>
    <row r="310" spans="3:3" ht="12.75" customHeight="1" x14ac:dyDescent="0.2">
      <c r="C310" s="89"/>
    </row>
    <row r="311" spans="3:3" ht="12.75" customHeight="1" x14ac:dyDescent="0.2">
      <c r="C311" s="89"/>
    </row>
    <row r="312" spans="3:3" ht="12.75" customHeight="1" x14ac:dyDescent="0.2">
      <c r="C312" s="89"/>
    </row>
    <row r="313" spans="3:3" ht="12.75" customHeight="1" x14ac:dyDescent="0.2">
      <c r="C313" s="89"/>
    </row>
    <row r="314" spans="3:3" ht="12.75" customHeight="1" x14ac:dyDescent="0.2">
      <c r="C314" s="89"/>
    </row>
    <row r="315" spans="3:3" ht="12.75" customHeight="1" x14ac:dyDescent="0.2">
      <c r="C315" s="89"/>
    </row>
    <row r="316" spans="3:3" ht="12.75" customHeight="1" x14ac:dyDescent="0.2">
      <c r="C316" s="89"/>
    </row>
    <row r="317" spans="3:3" ht="12.75" customHeight="1" x14ac:dyDescent="0.2">
      <c r="C317" s="89"/>
    </row>
    <row r="318" spans="3:3" ht="12.75" customHeight="1" x14ac:dyDescent="0.2">
      <c r="C318" s="89"/>
    </row>
    <row r="319" spans="3:3" ht="12.75" customHeight="1" x14ac:dyDescent="0.2">
      <c r="C319" s="89"/>
    </row>
    <row r="320" spans="3:3" ht="12.75" customHeight="1" x14ac:dyDescent="0.2">
      <c r="C320" s="89"/>
    </row>
    <row r="321" spans="3:3" ht="12.75" customHeight="1" x14ac:dyDescent="0.2">
      <c r="C321" s="89"/>
    </row>
    <row r="322" spans="3:3" ht="12.75" customHeight="1" x14ac:dyDescent="0.2">
      <c r="C322" s="89"/>
    </row>
    <row r="323" spans="3:3" ht="12.75" customHeight="1" x14ac:dyDescent="0.2">
      <c r="C323" s="89"/>
    </row>
    <row r="324" spans="3:3" ht="12.75" customHeight="1" x14ac:dyDescent="0.2">
      <c r="C324" s="89"/>
    </row>
    <row r="325" spans="3:3" ht="12.75" customHeight="1" x14ac:dyDescent="0.2">
      <c r="C325" s="89"/>
    </row>
    <row r="326" spans="3:3" ht="12.75" customHeight="1" x14ac:dyDescent="0.2">
      <c r="C326" s="89"/>
    </row>
    <row r="327" spans="3:3" ht="12.75" customHeight="1" x14ac:dyDescent="0.2">
      <c r="C327" s="89"/>
    </row>
    <row r="328" spans="3:3" ht="12.75" customHeight="1" x14ac:dyDescent="0.2">
      <c r="C328" s="89"/>
    </row>
    <row r="329" spans="3:3" ht="12.75" customHeight="1" x14ac:dyDescent="0.2">
      <c r="C329" s="89"/>
    </row>
    <row r="330" spans="3:3" ht="12.75" customHeight="1" x14ac:dyDescent="0.2">
      <c r="C330" s="89"/>
    </row>
    <row r="331" spans="3:3" ht="12.75" customHeight="1" x14ac:dyDescent="0.2">
      <c r="C331" s="89"/>
    </row>
    <row r="332" spans="3:3" ht="12.75" customHeight="1" x14ac:dyDescent="0.2">
      <c r="C332" s="89"/>
    </row>
    <row r="333" spans="3:3" ht="12.75" customHeight="1" x14ac:dyDescent="0.2">
      <c r="C333" s="89"/>
    </row>
    <row r="334" spans="3:3" ht="12.75" customHeight="1" x14ac:dyDescent="0.2">
      <c r="C334" s="89"/>
    </row>
    <row r="335" spans="3:3" ht="12.75" customHeight="1" x14ac:dyDescent="0.2">
      <c r="C335" s="89"/>
    </row>
    <row r="336" spans="3:3" ht="12.75" customHeight="1" x14ac:dyDescent="0.2">
      <c r="C336" s="89"/>
    </row>
    <row r="337" spans="3:3" ht="12.75" customHeight="1" x14ac:dyDescent="0.2">
      <c r="C337" s="89"/>
    </row>
    <row r="338" spans="3:3" ht="12.75" customHeight="1" x14ac:dyDescent="0.2">
      <c r="C338" s="89"/>
    </row>
    <row r="339" spans="3:3" ht="12.75" customHeight="1" x14ac:dyDescent="0.2">
      <c r="C339" s="89"/>
    </row>
    <row r="340" spans="3:3" ht="12.75" customHeight="1" x14ac:dyDescent="0.2">
      <c r="C340" s="89"/>
    </row>
    <row r="341" spans="3:3" ht="12.75" customHeight="1" x14ac:dyDescent="0.2">
      <c r="C341" s="89"/>
    </row>
    <row r="342" spans="3:3" ht="12.75" customHeight="1" x14ac:dyDescent="0.2">
      <c r="C342" s="89"/>
    </row>
    <row r="343" spans="3:3" ht="12.75" customHeight="1" x14ac:dyDescent="0.2">
      <c r="C343" s="89"/>
    </row>
    <row r="344" spans="3:3" ht="12.75" customHeight="1" x14ac:dyDescent="0.2">
      <c r="C344" s="89"/>
    </row>
    <row r="345" spans="3:3" ht="12.75" customHeight="1" x14ac:dyDescent="0.2">
      <c r="C345" s="89"/>
    </row>
    <row r="346" spans="3:3" ht="12.75" customHeight="1" x14ac:dyDescent="0.2">
      <c r="C346" s="89"/>
    </row>
    <row r="347" spans="3:3" ht="12.75" customHeight="1" x14ac:dyDescent="0.2">
      <c r="C347" s="89"/>
    </row>
    <row r="348" spans="3:3" ht="12.75" customHeight="1" x14ac:dyDescent="0.2">
      <c r="C348" s="89"/>
    </row>
    <row r="349" spans="3:3" ht="12.75" customHeight="1" x14ac:dyDescent="0.2">
      <c r="C349" s="89"/>
    </row>
    <row r="350" spans="3:3" ht="12.75" customHeight="1" x14ac:dyDescent="0.2">
      <c r="C350" s="89"/>
    </row>
    <row r="351" spans="3:3" ht="12.75" customHeight="1" x14ac:dyDescent="0.2">
      <c r="C351" s="89"/>
    </row>
    <row r="352" spans="3:3" ht="12.75" customHeight="1" x14ac:dyDescent="0.2">
      <c r="C352" s="89"/>
    </row>
    <row r="353" spans="3:3" ht="12.75" customHeight="1" x14ac:dyDescent="0.2">
      <c r="C353" s="89"/>
    </row>
    <row r="354" spans="3:3" ht="12.75" customHeight="1" x14ac:dyDescent="0.2">
      <c r="C354" s="89"/>
    </row>
    <row r="355" spans="3:3" ht="12.75" customHeight="1" x14ac:dyDescent="0.2">
      <c r="C355" s="89"/>
    </row>
    <row r="356" spans="3:3" ht="12.75" customHeight="1" x14ac:dyDescent="0.2">
      <c r="C356" s="89"/>
    </row>
    <row r="357" spans="3:3" ht="12.75" customHeight="1" x14ac:dyDescent="0.2">
      <c r="C357" s="89"/>
    </row>
    <row r="358" spans="3:3" ht="12.75" customHeight="1" x14ac:dyDescent="0.2">
      <c r="C358" s="89"/>
    </row>
    <row r="359" spans="3:3" ht="12.75" customHeight="1" x14ac:dyDescent="0.2">
      <c r="C359" s="89"/>
    </row>
    <row r="360" spans="3:3" ht="12.75" customHeight="1" x14ac:dyDescent="0.2">
      <c r="C360" s="89"/>
    </row>
    <row r="361" spans="3:3" ht="12.75" customHeight="1" x14ac:dyDescent="0.2">
      <c r="C361" s="89"/>
    </row>
    <row r="362" spans="3:3" ht="12.75" customHeight="1" x14ac:dyDescent="0.2">
      <c r="C362" s="89"/>
    </row>
    <row r="363" spans="3:3" ht="12.75" customHeight="1" x14ac:dyDescent="0.2">
      <c r="C363" s="89"/>
    </row>
    <row r="364" spans="3:3" ht="12.75" customHeight="1" x14ac:dyDescent="0.2">
      <c r="C364" s="89"/>
    </row>
    <row r="365" spans="3:3" ht="12.75" customHeight="1" x14ac:dyDescent="0.2">
      <c r="C365" s="89"/>
    </row>
    <row r="366" spans="3:3" ht="12.75" customHeight="1" x14ac:dyDescent="0.2">
      <c r="C366" s="89"/>
    </row>
    <row r="367" spans="3:3" ht="12.75" customHeight="1" x14ac:dyDescent="0.2">
      <c r="C367" s="89"/>
    </row>
    <row r="368" spans="3:3" ht="12.75" customHeight="1" x14ac:dyDescent="0.2">
      <c r="C368" s="89"/>
    </row>
    <row r="369" spans="3:3" ht="12.75" customHeight="1" x14ac:dyDescent="0.2">
      <c r="C369" s="89"/>
    </row>
    <row r="370" spans="3:3" ht="12.75" customHeight="1" x14ac:dyDescent="0.2">
      <c r="C370" s="89"/>
    </row>
    <row r="371" spans="3:3" ht="12.75" customHeight="1" x14ac:dyDescent="0.2">
      <c r="C371" s="89"/>
    </row>
    <row r="372" spans="3:3" ht="12.75" customHeight="1" x14ac:dyDescent="0.2">
      <c r="C372" s="89"/>
    </row>
    <row r="373" spans="3:3" ht="12.75" customHeight="1" x14ac:dyDescent="0.2">
      <c r="C373" s="89"/>
    </row>
    <row r="374" spans="3:3" ht="12.75" customHeight="1" x14ac:dyDescent="0.2">
      <c r="C374" s="89"/>
    </row>
    <row r="375" spans="3:3" ht="12.75" customHeight="1" x14ac:dyDescent="0.2">
      <c r="C375" s="89"/>
    </row>
    <row r="376" spans="3:3" ht="12.75" customHeight="1" x14ac:dyDescent="0.2">
      <c r="C376" s="89"/>
    </row>
    <row r="377" spans="3:3" ht="12.75" customHeight="1" x14ac:dyDescent="0.2">
      <c r="C377" s="89"/>
    </row>
    <row r="378" spans="3:3" ht="12.75" customHeight="1" x14ac:dyDescent="0.2">
      <c r="C378" s="89"/>
    </row>
    <row r="379" spans="3:3" ht="12.75" customHeight="1" x14ac:dyDescent="0.2">
      <c r="C379" s="89"/>
    </row>
    <row r="380" spans="3:3" ht="12.75" customHeight="1" x14ac:dyDescent="0.2">
      <c r="C380" s="89"/>
    </row>
    <row r="381" spans="3:3" ht="12.75" customHeight="1" x14ac:dyDescent="0.2">
      <c r="C381" s="89"/>
    </row>
    <row r="382" spans="3:3" ht="12.75" customHeight="1" x14ac:dyDescent="0.2">
      <c r="C382" s="89"/>
    </row>
    <row r="383" spans="3:3" ht="12.75" customHeight="1" x14ac:dyDescent="0.2">
      <c r="C383" s="89"/>
    </row>
    <row r="384" spans="3:3" ht="12.75" customHeight="1" x14ac:dyDescent="0.2">
      <c r="C384" s="89"/>
    </row>
    <row r="385" spans="3:3" ht="12.75" customHeight="1" x14ac:dyDescent="0.2">
      <c r="C385" s="89"/>
    </row>
    <row r="386" spans="3:3" ht="12.75" customHeight="1" x14ac:dyDescent="0.2">
      <c r="C386" s="89"/>
    </row>
    <row r="387" spans="3:3" ht="12.75" customHeight="1" x14ac:dyDescent="0.2">
      <c r="C387" s="89"/>
    </row>
    <row r="388" spans="3:3" ht="12.75" customHeight="1" x14ac:dyDescent="0.2">
      <c r="C388" s="89"/>
    </row>
    <row r="389" spans="3:3" ht="12.75" customHeight="1" x14ac:dyDescent="0.2">
      <c r="C389" s="89"/>
    </row>
    <row r="390" spans="3:3" ht="12.75" customHeight="1" x14ac:dyDescent="0.2">
      <c r="C390" s="89"/>
    </row>
    <row r="391" spans="3:3" ht="12.75" customHeight="1" x14ac:dyDescent="0.2">
      <c r="C391" s="89"/>
    </row>
    <row r="392" spans="3:3" ht="12.75" customHeight="1" x14ac:dyDescent="0.2">
      <c r="C392" s="89"/>
    </row>
    <row r="393" spans="3:3" ht="12.75" customHeight="1" x14ac:dyDescent="0.2">
      <c r="C393" s="89"/>
    </row>
    <row r="394" spans="3:3" ht="12.75" customHeight="1" x14ac:dyDescent="0.2">
      <c r="C394" s="89"/>
    </row>
    <row r="395" spans="3:3" ht="12.75" customHeight="1" x14ac:dyDescent="0.2">
      <c r="C395" s="89"/>
    </row>
    <row r="396" spans="3:3" ht="12.75" customHeight="1" x14ac:dyDescent="0.2">
      <c r="C396" s="89"/>
    </row>
    <row r="397" spans="3:3" ht="12.75" customHeight="1" x14ac:dyDescent="0.2">
      <c r="C397" s="89"/>
    </row>
    <row r="398" spans="3:3" ht="12.75" customHeight="1" x14ac:dyDescent="0.2">
      <c r="C398" s="89"/>
    </row>
    <row r="399" spans="3:3" ht="12.75" customHeight="1" x14ac:dyDescent="0.2">
      <c r="C399" s="89"/>
    </row>
    <row r="400" spans="3:3" ht="12.75" customHeight="1" x14ac:dyDescent="0.2">
      <c r="C400" s="89"/>
    </row>
    <row r="401" spans="3:3" ht="12.75" customHeight="1" x14ac:dyDescent="0.2">
      <c r="C401" s="89"/>
    </row>
    <row r="402" spans="3:3" ht="12.75" customHeight="1" x14ac:dyDescent="0.2">
      <c r="C402" s="89"/>
    </row>
    <row r="403" spans="3:3" ht="12.75" customHeight="1" x14ac:dyDescent="0.2">
      <c r="C403" s="89"/>
    </row>
    <row r="404" spans="3:3" ht="12.75" customHeight="1" x14ac:dyDescent="0.2">
      <c r="C404" s="89"/>
    </row>
    <row r="405" spans="3:3" ht="12.75" customHeight="1" x14ac:dyDescent="0.2">
      <c r="C405" s="89"/>
    </row>
    <row r="406" spans="3:3" ht="12.75" customHeight="1" x14ac:dyDescent="0.2">
      <c r="C406" s="89"/>
    </row>
    <row r="407" spans="3:3" ht="12.75" customHeight="1" x14ac:dyDescent="0.2">
      <c r="C407" s="89"/>
    </row>
    <row r="408" spans="3:3" ht="12.75" customHeight="1" x14ac:dyDescent="0.2">
      <c r="C408" s="89"/>
    </row>
    <row r="409" spans="3:3" ht="12.75" customHeight="1" x14ac:dyDescent="0.2">
      <c r="C409" s="89"/>
    </row>
    <row r="410" spans="3:3" ht="12.75" customHeight="1" x14ac:dyDescent="0.2">
      <c r="C410" s="89"/>
    </row>
    <row r="411" spans="3:3" ht="12.75" customHeight="1" x14ac:dyDescent="0.2">
      <c r="C411" s="89"/>
    </row>
    <row r="412" spans="3:3" ht="12.75" customHeight="1" x14ac:dyDescent="0.2">
      <c r="C412" s="89"/>
    </row>
    <row r="413" spans="3:3" ht="12.75" customHeight="1" x14ac:dyDescent="0.2">
      <c r="C413" s="89"/>
    </row>
    <row r="414" spans="3:3" ht="12.75" customHeight="1" x14ac:dyDescent="0.2">
      <c r="C414" s="89"/>
    </row>
    <row r="415" spans="3:3" ht="12.75" customHeight="1" x14ac:dyDescent="0.2">
      <c r="C415" s="89"/>
    </row>
    <row r="416" spans="3:3" ht="12.75" customHeight="1" x14ac:dyDescent="0.2">
      <c r="C416" s="89"/>
    </row>
    <row r="417" spans="3:3" ht="12.75" customHeight="1" x14ac:dyDescent="0.2">
      <c r="C417" s="89"/>
    </row>
    <row r="418" spans="3:3" ht="12.75" customHeight="1" x14ac:dyDescent="0.2">
      <c r="C418" s="89"/>
    </row>
    <row r="419" spans="3:3" ht="12.75" customHeight="1" x14ac:dyDescent="0.2">
      <c r="C419" s="89"/>
    </row>
    <row r="420" spans="3:3" ht="12.75" customHeight="1" x14ac:dyDescent="0.2">
      <c r="C420" s="89"/>
    </row>
    <row r="421" spans="3:3" ht="12.75" customHeight="1" x14ac:dyDescent="0.2">
      <c r="C421" s="89"/>
    </row>
    <row r="422" spans="3:3" ht="12.75" customHeight="1" x14ac:dyDescent="0.2">
      <c r="C422" s="89"/>
    </row>
    <row r="423" spans="3:3" ht="12.75" customHeight="1" x14ac:dyDescent="0.2">
      <c r="C423" s="89"/>
    </row>
    <row r="424" spans="3:3" ht="12.75" customHeight="1" x14ac:dyDescent="0.2">
      <c r="C424" s="89"/>
    </row>
    <row r="425" spans="3:3" ht="12.75" customHeight="1" x14ac:dyDescent="0.2">
      <c r="C425" s="89"/>
    </row>
    <row r="426" spans="3:3" ht="12.75" customHeight="1" x14ac:dyDescent="0.2">
      <c r="C426" s="89"/>
    </row>
    <row r="427" spans="3:3" ht="12.75" customHeight="1" x14ac:dyDescent="0.2">
      <c r="C427" s="89"/>
    </row>
    <row r="428" spans="3:3" ht="12.75" customHeight="1" x14ac:dyDescent="0.2">
      <c r="C428" s="89"/>
    </row>
    <row r="429" spans="3:3" ht="12.75" customHeight="1" x14ac:dyDescent="0.2">
      <c r="C429" s="89"/>
    </row>
    <row r="430" spans="3:3" ht="12.75" customHeight="1" x14ac:dyDescent="0.2">
      <c r="C430" s="89"/>
    </row>
    <row r="431" spans="3:3" ht="12.75" customHeight="1" x14ac:dyDescent="0.2">
      <c r="C431" s="89"/>
    </row>
    <row r="432" spans="3:3" ht="12.75" customHeight="1" x14ac:dyDescent="0.2">
      <c r="C432" s="89"/>
    </row>
    <row r="433" spans="3:3" ht="12.75" customHeight="1" x14ac:dyDescent="0.2">
      <c r="C433" s="89"/>
    </row>
    <row r="434" spans="3:3" ht="12.75" customHeight="1" x14ac:dyDescent="0.2">
      <c r="C434" s="89"/>
    </row>
    <row r="435" spans="3:3" ht="12.75" customHeight="1" x14ac:dyDescent="0.2">
      <c r="C435" s="89"/>
    </row>
    <row r="436" spans="3:3" ht="12.75" customHeight="1" x14ac:dyDescent="0.2">
      <c r="C436" s="89"/>
    </row>
    <row r="437" spans="3:3" ht="12.75" customHeight="1" x14ac:dyDescent="0.2">
      <c r="C437" s="89"/>
    </row>
    <row r="438" spans="3:3" ht="12.75" customHeight="1" x14ac:dyDescent="0.2">
      <c r="C438" s="89"/>
    </row>
    <row r="439" spans="3:3" ht="12.75" customHeight="1" x14ac:dyDescent="0.2">
      <c r="C439" s="89"/>
    </row>
    <row r="440" spans="3:3" ht="12.75" customHeight="1" x14ac:dyDescent="0.2">
      <c r="C440" s="89"/>
    </row>
    <row r="441" spans="3:3" ht="12.75" customHeight="1" x14ac:dyDescent="0.2">
      <c r="C441" s="89"/>
    </row>
    <row r="442" spans="3:3" ht="12.75" customHeight="1" x14ac:dyDescent="0.2">
      <c r="C442" s="89"/>
    </row>
    <row r="443" spans="3:3" ht="12.75" customHeight="1" x14ac:dyDescent="0.2">
      <c r="C443" s="89"/>
    </row>
    <row r="444" spans="3:3" ht="12.75" customHeight="1" x14ac:dyDescent="0.2">
      <c r="C444" s="89"/>
    </row>
    <row r="445" spans="3:3" ht="12.75" customHeight="1" x14ac:dyDescent="0.2">
      <c r="C445" s="89"/>
    </row>
    <row r="446" spans="3:3" ht="12.75" customHeight="1" x14ac:dyDescent="0.2">
      <c r="C446" s="89"/>
    </row>
    <row r="447" spans="3:3" ht="12.75" customHeight="1" x14ac:dyDescent="0.2">
      <c r="C447" s="89"/>
    </row>
    <row r="448" spans="3:3" ht="12.75" customHeight="1" x14ac:dyDescent="0.2">
      <c r="C448" s="89"/>
    </row>
    <row r="449" spans="3:3" ht="12.75" customHeight="1" x14ac:dyDescent="0.2">
      <c r="C449" s="89"/>
    </row>
    <row r="450" spans="3:3" ht="12.75" customHeight="1" x14ac:dyDescent="0.2">
      <c r="C450" s="89"/>
    </row>
    <row r="451" spans="3:3" ht="12.75" customHeight="1" x14ac:dyDescent="0.2">
      <c r="C451" s="89"/>
    </row>
    <row r="452" spans="3:3" ht="12.75" customHeight="1" x14ac:dyDescent="0.2">
      <c r="C452" s="89"/>
    </row>
    <row r="453" spans="3:3" ht="12.75" customHeight="1" x14ac:dyDescent="0.2">
      <c r="C453" s="89"/>
    </row>
    <row r="454" spans="3:3" ht="12.75" customHeight="1" x14ac:dyDescent="0.2">
      <c r="C454" s="89"/>
    </row>
    <row r="455" spans="3:3" ht="12.75" customHeight="1" x14ac:dyDescent="0.2">
      <c r="C455" s="89"/>
    </row>
    <row r="456" spans="3:3" ht="12.75" customHeight="1" x14ac:dyDescent="0.2">
      <c r="C456" s="89"/>
    </row>
    <row r="457" spans="3:3" ht="12.75" customHeight="1" x14ac:dyDescent="0.2">
      <c r="C457" s="89"/>
    </row>
    <row r="458" spans="3:3" ht="12.75" customHeight="1" x14ac:dyDescent="0.2">
      <c r="C458" s="89"/>
    </row>
    <row r="459" spans="3:3" ht="12.75" customHeight="1" x14ac:dyDescent="0.2">
      <c r="C459" s="89"/>
    </row>
    <row r="460" spans="3:3" ht="12.75" customHeight="1" x14ac:dyDescent="0.2">
      <c r="C460" s="89"/>
    </row>
    <row r="461" spans="3:3" ht="12.75" customHeight="1" x14ac:dyDescent="0.2">
      <c r="C461" s="89"/>
    </row>
    <row r="462" spans="3:3" ht="12.75" customHeight="1" x14ac:dyDescent="0.2">
      <c r="C462" s="89"/>
    </row>
    <row r="463" spans="3:3" ht="12.75" customHeight="1" x14ac:dyDescent="0.2">
      <c r="C463" s="89"/>
    </row>
    <row r="464" spans="3:3" ht="12.75" customHeight="1" x14ac:dyDescent="0.2">
      <c r="C464" s="89"/>
    </row>
    <row r="465" spans="3:3" ht="12.75" customHeight="1" x14ac:dyDescent="0.2">
      <c r="C465" s="89"/>
    </row>
    <row r="466" spans="3:3" ht="12.75" customHeight="1" x14ac:dyDescent="0.2">
      <c r="C466" s="89"/>
    </row>
    <row r="467" spans="3:3" ht="12.75" customHeight="1" x14ac:dyDescent="0.2">
      <c r="C467" s="89"/>
    </row>
    <row r="468" spans="3:3" ht="12.75" customHeight="1" x14ac:dyDescent="0.2">
      <c r="C468" s="89"/>
    </row>
    <row r="469" spans="3:3" ht="12.75" customHeight="1" x14ac:dyDescent="0.2">
      <c r="C469" s="89"/>
    </row>
    <row r="470" spans="3:3" ht="12.75" customHeight="1" x14ac:dyDescent="0.2">
      <c r="C470" s="89"/>
    </row>
    <row r="471" spans="3:3" ht="12.75" customHeight="1" x14ac:dyDescent="0.2">
      <c r="C471" s="89"/>
    </row>
    <row r="472" spans="3:3" ht="12.75" customHeight="1" x14ac:dyDescent="0.2">
      <c r="C472" s="89"/>
    </row>
    <row r="473" spans="3:3" ht="12.75" customHeight="1" x14ac:dyDescent="0.2">
      <c r="C473" s="89"/>
    </row>
    <row r="474" spans="3:3" ht="12.75" customHeight="1" x14ac:dyDescent="0.2">
      <c r="C474" s="89"/>
    </row>
    <row r="475" spans="3:3" ht="12.75" customHeight="1" x14ac:dyDescent="0.2">
      <c r="C475" s="89"/>
    </row>
    <row r="476" spans="3:3" ht="12.75" customHeight="1" x14ac:dyDescent="0.2">
      <c r="C476" s="89"/>
    </row>
    <row r="477" spans="3:3" ht="12.75" customHeight="1" x14ac:dyDescent="0.2">
      <c r="C477" s="89"/>
    </row>
    <row r="478" spans="3:3" ht="12.75" customHeight="1" x14ac:dyDescent="0.2">
      <c r="C478" s="89"/>
    </row>
    <row r="479" spans="3:3" ht="12.75" customHeight="1" x14ac:dyDescent="0.2">
      <c r="C479" s="89"/>
    </row>
    <row r="480" spans="3:3" ht="12.75" customHeight="1" x14ac:dyDescent="0.2">
      <c r="C480" s="89"/>
    </row>
    <row r="481" spans="3:3" ht="12.75" customHeight="1" x14ac:dyDescent="0.2">
      <c r="C481" s="89"/>
    </row>
    <row r="482" spans="3:3" ht="12.75" customHeight="1" x14ac:dyDescent="0.2">
      <c r="C482" s="89"/>
    </row>
    <row r="483" spans="3:3" ht="12.75" customHeight="1" x14ac:dyDescent="0.2">
      <c r="C483" s="89"/>
    </row>
    <row r="484" spans="3:3" ht="12.75" customHeight="1" x14ac:dyDescent="0.2">
      <c r="C484" s="89"/>
    </row>
    <row r="485" spans="3:3" ht="12.75" customHeight="1" x14ac:dyDescent="0.2">
      <c r="C485" s="89"/>
    </row>
    <row r="486" spans="3:3" ht="12.75" customHeight="1" x14ac:dyDescent="0.2">
      <c r="C486" s="89"/>
    </row>
    <row r="487" spans="3:3" ht="12.75" customHeight="1" x14ac:dyDescent="0.2">
      <c r="C487" s="89"/>
    </row>
    <row r="488" spans="3:3" ht="12.75" customHeight="1" x14ac:dyDescent="0.2">
      <c r="C488" s="89"/>
    </row>
    <row r="489" spans="3:3" ht="12.75" customHeight="1" x14ac:dyDescent="0.2">
      <c r="C489" s="89"/>
    </row>
    <row r="490" spans="3:3" ht="12.75" customHeight="1" x14ac:dyDescent="0.2">
      <c r="C490" s="89"/>
    </row>
    <row r="491" spans="3:3" ht="12.75" customHeight="1" x14ac:dyDescent="0.2">
      <c r="C491" s="89"/>
    </row>
    <row r="492" spans="3:3" ht="12.75" customHeight="1" x14ac:dyDescent="0.2">
      <c r="C492" s="89"/>
    </row>
    <row r="493" spans="3:3" ht="12.75" customHeight="1" x14ac:dyDescent="0.2">
      <c r="C493" s="89"/>
    </row>
    <row r="494" spans="3:3" ht="12.75" customHeight="1" x14ac:dyDescent="0.2">
      <c r="C494" s="89"/>
    </row>
    <row r="495" spans="3:3" ht="12.75" customHeight="1" x14ac:dyDescent="0.2">
      <c r="C495" s="89"/>
    </row>
    <row r="496" spans="3:3" ht="12.75" customHeight="1" x14ac:dyDescent="0.2">
      <c r="C496" s="89"/>
    </row>
    <row r="497" spans="3:3" ht="12.75" customHeight="1" x14ac:dyDescent="0.2">
      <c r="C497" s="89"/>
    </row>
    <row r="498" spans="3:3" ht="12.75" customHeight="1" x14ac:dyDescent="0.2">
      <c r="C498" s="89"/>
    </row>
    <row r="499" spans="3:3" ht="12.75" customHeight="1" x14ac:dyDescent="0.2">
      <c r="C499" s="89"/>
    </row>
    <row r="500" spans="3:3" ht="12.75" customHeight="1" x14ac:dyDescent="0.2">
      <c r="C500" s="89"/>
    </row>
    <row r="501" spans="3:3" ht="12.75" customHeight="1" x14ac:dyDescent="0.2">
      <c r="C501" s="89"/>
    </row>
    <row r="502" spans="3:3" ht="12.75" customHeight="1" x14ac:dyDescent="0.2">
      <c r="C502" s="89"/>
    </row>
    <row r="503" spans="3:3" ht="12.75" customHeight="1" x14ac:dyDescent="0.2">
      <c r="C503" s="89"/>
    </row>
    <row r="504" spans="3:3" ht="12.75" customHeight="1" x14ac:dyDescent="0.2">
      <c r="C504" s="89"/>
    </row>
    <row r="505" spans="3:3" ht="12.75" customHeight="1" x14ac:dyDescent="0.2">
      <c r="C505" s="89"/>
    </row>
    <row r="506" spans="3:3" ht="12.75" customHeight="1" x14ac:dyDescent="0.2">
      <c r="C506" s="89"/>
    </row>
    <row r="507" spans="3:3" ht="12.75" customHeight="1" x14ac:dyDescent="0.2">
      <c r="C507" s="89"/>
    </row>
    <row r="508" spans="3:3" ht="12.75" customHeight="1" x14ac:dyDescent="0.2">
      <c r="C508" s="89"/>
    </row>
    <row r="509" spans="3:3" ht="12.75" customHeight="1" x14ac:dyDescent="0.2">
      <c r="C509" s="89"/>
    </row>
    <row r="510" spans="3:3" ht="12.75" customHeight="1" x14ac:dyDescent="0.2">
      <c r="C510" s="89"/>
    </row>
    <row r="511" spans="3:3" ht="12.75" customHeight="1" x14ac:dyDescent="0.2">
      <c r="C511" s="89"/>
    </row>
    <row r="512" spans="3:3" ht="12.75" customHeight="1" x14ac:dyDescent="0.2">
      <c r="C512" s="89"/>
    </row>
    <row r="513" spans="3:3" ht="12.75" customHeight="1" x14ac:dyDescent="0.2">
      <c r="C513" s="89"/>
    </row>
    <row r="514" spans="3:3" ht="12.75" customHeight="1" x14ac:dyDescent="0.2">
      <c r="C514" s="89"/>
    </row>
    <row r="515" spans="3:3" ht="12.75" customHeight="1" x14ac:dyDescent="0.2">
      <c r="C515" s="89"/>
    </row>
    <row r="516" spans="3:3" ht="12.75" customHeight="1" x14ac:dyDescent="0.2">
      <c r="C516" s="89"/>
    </row>
    <row r="517" spans="3:3" ht="12.75" customHeight="1" x14ac:dyDescent="0.2">
      <c r="C517" s="89"/>
    </row>
    <row r="518" spans="3:3" ht="12.75" customHeight="1" x14ac:dyDescent="0.2">
      <c r="C518" s="89"/>
    </row>
    <row r="519" spans="3:3" ht="12.75" customHeight="1" x14ac:dyDescent="0.2">
      <c r="C519" s="89"/>
    </row>
    <row r="520" spans="3:3" ht="12.75" customHeight="1" x14ac:dyDescent="0.2">
      <c r="C520" s="89"/>
    </row>
    <row r="521" spans="3:3" ht="12.75" customHeight="1" x14ac:dyDescent="0.2">
      <c r="C521" s="89"/>
    </row>
    <row r="522" spans="3:3" ht="12.75" customHeight="1" x14ac:dyDescent="0.2">
      <c r="C522" s="89"/>
    </row>
    <row r="523" spans="3:3" ht="12.75" customHeight="1" x14ac:dyDescent="0.2">
      <c r="C523" s="89"/>
    </row>
    <row r="524" spans="3:3" ht="12.75" customHeight="1" x14ac:dyDescent="0.2">
      <c r="C524" s="89"/>
    </row>
    <row r="525" spans="3:3" ht="12.75" customHeight="1" x14ac:dyDescent="0.2">
      <c r="C525" s="89"/>
    </row>
    <row r="526" spans="3:3" ht="12.75" customHeight="1" x14ac:dyDescent="0.2">
      <c r="C526" s="89"/>
    </row>
    <row r="527" spans="3:3" ht="12.75" customHeight="1" x14ac:dyDescent="0.2">
      <c r="C527" s="89"/>
    </row>
    <row r="528" spans="3:3" ht="12.75" customHeight="1" x14ac:dyDescent="0.2">
      <c r="C528" s="89"/>
    </row>
    <row r="529" spans="3:3" ht="12.75" customHeight="1" x14ac:dyDescent="0.2">
      <c r="C529" s="89"/>
    </row>
    <row r="530" spans="3:3" ht="12.75" customHeight="1" x14ac:dyDescent="0.2">
      <c r="C530" s="89"/>
    </row>
    <row r="531" spans="3:3" ht="12.75" customHeight="1" x14ac:dyDescent="0.2">
      <c r="C531" s="89"/>
    </row>
    <row r="532" spans="3:3" ht="12.75" customHeight="1" x14ac:dyDescent="0.2">
      <c r="C532" s="89"/>
    </row>
    <row r="533" spans="3:3" ht="12.75" customHeight="1" x14ac:dyDescent="0.2">
      <c r="C533" s="89"/>
    </row>
    <row r="534" spans="3:3" ht="12.75" customHeight="1" x14ac:dyDescent="0.2">
      <c r="C534" s="89"/>
    </row>
    <row r="535" spans="3:3" ht="12.75" customHeight="1" x14ac:dyDescent="0.2">
      <c r="C535" s="89"/>
    </row>
    <row r="536" spans="3:3" ht="12.75" customHeight="1" x14ac:dyDescent="0.2">
      <c r="C536" s="89"/>
    </row>
    <row r="537" spans="3:3" ht="12.75" customHeight="1" x14ac:dyDescent="0.2">
      <c r="C537" s="89"/>
    </row>
    <row r="538" spans="3:3" ht="12.75" customHeight="1" x14ac:dyDescent="0.2">
      <c r="C538" s="89"/>
    </row>
    <row r="539" spans="3:3" ht="12.75" customHeight="1" x14ac:dyDescent="0.2">
      <c r="C539" s="89"/>
    </row>
    <row r="540" spans="3:3" ht="12.75" customHeight="1" x14ac:dyDescent="0.2">
      <c r="C540" s="89"/>
    </row>
    <row r="541" spans="3:3" ht="12.75" customHeight="1" x14ac:dyDescent="0.2">
      <c r="C541" s="89"/>
    </row>
    <row r="542" spans="3:3" ht="12.75" customHeight="1" x14ac:dyDescent="0.2">
      <c r="C542" s="89"/>
    </row>
    <row r="543" spans="3:3" ht="12.75" customHeight="1" x14ac:dyDescent="0.2">
      <c r="C543" s="89"/>
    </row>
    <row r="544" spans="3:3" ht="12.75" customHeight="1" x14ac:dyDescent="0.2">
      <c r="C544" s="89"/>
    </row>
    <row r="545" spans="3:3" ht="12.75" customHeight="1" x14ac:dyDescent="0.2">
      <c r="C545" s="89"/>
    </row>
    <row r="546" spans="3:3" ht="12.75" customHeight="1" x14ac:dyDescent="0.2">
      <c r="C546" s="89"/>
    </row>
    <row r="547" spans="3:3" ht="12.75" customHeight="1" x14ac:dyDescent="0.2">
      <c r="C547" s="89"/>
    </row>
    <row r="548" spans="3:3" ht="12.75" customHeight="1" x14ac:dyDescent="0.2">
      <c r="C548" s="89"/>
    </row>
    <row r="549" spans="3:3" ht="12.75" customHeight="1" x14ac:dyDescent="0.2">
      <c r="C549" s="89"/>
    </row>
    <row r="550" spans="3:3" ht="12.75" customHeight="1" x14ac:dyDescent="0.2">
      <c r="C550" s="89"/>
    </row>
    <row r="551" spans="3:3" ht="12.75" customHeight="1" x14ac:dyDescent="0.2">
      <c r="C551" s="89"/>
    </row>
    <row r="552" spans="3:3" ht="12.75" customHeight="1" x14ac:dyDescent="0.2">
      <c r="C552" s="89"/>
    </row>
    <row r="553" spans="3:3" ht="12.75" customHeight="1" x14ac:dyDescent="0.2">
      <c r="C553" s="89"/>
    </row>
    <row r="554" spans="3:3" ht="12.75" customHeight="1" x14ac:dyDescent="0.2">
      <c r="C554" s="89"/>
    </row>
    <row r="555" spans="3:3" ht="12.75" customHeight="1" x14ac:dyDescent="0.2">
      <c r="C555" s="89"/>
    </row>
    <row r="556" spans="3:3" ht="12.75" customHeight="1" x14ac:dyDescent="0.2">
      <c r="C556" s="89"/>
    </row>
    <row r="557" spans="3:3" ht="12.75" customHeight="1" x14ac:dyDescent="0.2">
      <c r="C557" s="89"/>
    </row>
    <row r="558" spans="3:3" ht="12.75" customHeight="1" x14ac:dyDescent="0.2">
      <c r="C558" s="89"/>
    </row>
    <row r="559" spans="3:3" ht="12.75" customHeight="1" x14ac:dyDescent="0.2">
      <c r="C559" s="89"/>
    </row>
    <row r="560" spans="3:3" ht="12.75" customHeight="1" x14ac:dyDescent="0.2">
      <c r="C560" s="89"/>
    </row>
    <row r="561" spans="3:3" ht="12.75" customHeight="1" x14ac:dyDescent="0.2">
      <c r="C561" s="89"/>
    </row>
    <row r="562" spans="3:3" ht="12.75" customHeight="1" x14ac:dyDescent="0.2">
      <c r="C562" s="89"/>
    </row>
    <row r="563" spans="3:3" ht="12.75" customHeight="1" x14ac:dyDescent="0.2">
      <c r="C563" s="89"/>
    </row>
    <row r="564" spans="3:3" ht="12.75" customHeight="1" x14ac:dyDescent="0.2">
      <c r="C564" s="89"/>
    </row>
    <row r="565" spans="3:3" ht="12.75" customHeight="1" x14ac:dyDescent="0.2">
      <c r="C565" s="89"/>
    </row>
    <row r="566" spans="3:3" ht="12.75" customHeight="1" x14ac:dyDescent="0.2">
      <c r="C566" s="89"/>
    </row>
    <row r="567" spans="3:3" ht="12.75" customHeight="1" x14ac:dyDescent="0.2">
      <c r="C567" s="89"/>
    </row>
    <row r="568" spans="3:3" ht="12.75" customHeight="1" x14ac:dyDescent="0.2">
      <c r="C568" s="89"/>
    </row>
    <row r="569" spans="3:3" ht="12.75" customHeight="1" x14ac:dyDescent="0.2">
      <c r="C569" s="89"/>
    </row>
    <row r="570" spans="3:3" ht="12.75" customHeight="1" x14ac:dyDescent="0.2">
      <c r="C570" s="89"/>
    </row>
    <row r="571" spans="3:3" ht="12.75" customHeight="1" x14ac:dyDescent="0.2">
      <c r="C571" s="89"/>
    </row>
    <row r="572" spans="3:3" ht="12.75" customHeight="1" x14ac:dyDescent="0.2">
      <c r="C572" s="89"/>
    </row>
    <row r="573" spans="3:3" ht="12.75" customHeight="1" x14ac:dyDescent="0.2">
      <c r="C573" s="89"/>
    </row>
    <row r="574" spans="3:3" ht="12.75" customHeight="1" x14ac:dyDescent="0.2">
      <c r="C574" s="89"/>
    </row>
    <row r="575" spans="3:3" ht="12.75" customHeight="1" x14ac:dyDescent="0.2">
      <c r="C575" s="89"/>
    </row>
    <row r="576" spans="3:3" ht="12.75" customHeight="1" x14ac:dyDescent="0.2">
      <c r="C576" s="89"/>
    </row>
    <row r="577" spans="3:3" ht="12.75" customHeight="1" x14ac:dyDescent="0.2">
      <c r="C577" s="89"/>
    </row>
    <row r="578" spans="3:3" ht="12.75" customHeight="1" x14ac:dyDescent="0.2">
      <c r="C578" s="89"/>
    </row>
    <row r="579" spans="3:3" ht="12.75" customHeight="1" x14ac:dyDescent="0.2">
      <c r="C579" s="89"/>
    </row>
    <row r="580" spans="3:3" ht="12.75" customHeight="1" x14ac:dyDescent="0.2">
      <c r="C580" s="89"/>
    </row>
    <row r="581" spans="3:3" ht="12.75" customHeight="1" x14ac:dyDescent="0.2">
      <c r="C581" s="89"/>
    </row>
    <row r="582" spans="3:3" ht="12.75" customHeight="1" x14ac:dyDescent="0.2">
      <c r="C582" s="89"/>
    </row>
    <row r="583" spans="3:3" ht="12.75" customHeight="1" x14ac:dyDescent="0.2">
      <c r="C583" s="89"/>
    </row>
    <row r="584" spans="3:3" ht="12.75" customHeight="1" x14ac:dyDescent="0.2">
      <c r="C584" s="89"/>
    </row>
    <row r="585" spans="3:3" ht="12.75" customHeight="1" x14ac:dyDescent="0.2">
      <c r="C585" s="89"/>
    </row>
    <row r="586" spans="3:3" ht="12.75" customHeight="1" x14ac:dyDescent="0.2">
      <c r="C586" s="89"/>
    </row>
    <row r="587" spans="3:3" ht="12.75" customHeight="1" x14ac:dyDescent="0.2">
      <c r="C587" s="89"/>
    </row>
    <row r="588" spans="3:3" ht="12.75" customHeight="1" x14ac:dyDescent="0.2">
      <c r="C588" s="89"/>
    </row>
    <row r="589" spans="3:3" ht="12.75" customHeight="1" x14ac:dyDescent="0.2">
      <c r="C589" s="89"/>
    </row>
    <row r="590" spans="3:3" ht="12.75" customHeight="1" x14ac:dyDescent="0.2">
      <c r="C590" s="89"/>
    </row>
    <row r="591" spans="3:3" ht="12.75" customHeight="1" x14ac:dyDescent="0.2">
      <c r="C591" s="89"/>
    </row>
    <row r="592" spans="3:3" ht="12.75" customHeight="1" x14ac:dyDescent="0.2">
      <c r="C592" s="89"/>
    </row>
    <row r="593" spans="3:3" ht="12.75" customHeight="1" x14ac:dyDescent="0.2">
      <c r="C593" s="89"/>
    </row>
    <row r="594" spans="3:3" ht="12.75" customHeight="1" x14ac:dyDescent="0.2">
      <c r="C594" s="89"/>
    </row>
    <row r="595" spans="3:3" ht="12.75" customHeight="1" x14ac:dyDescent="0.2">
      <c r="C595" s="89"/>
    </row>
    <row r="596" spans="3:3" ht="12.75" customHeight="1" x14ac:dyDescent="0.2">
      <c r="C596" s="89"/>
    </row>
    <row r="597" spans="3:3" ht="12.75" customHeight="1" x14ac:dyDescent="0.2">
      <c r="C597" s="89"/>
    </row>
    <row r="598" spans="3:3" ht="12.75" customHeight="1" x14ac:dyDescent="0.2">
      <c r="C598" s="89"/>
    </row>
    <row r="599" spans="3:3" ht="12.75" customHeight="1" x14ac:dyDescent="0.2">
      <c r="C599" s="89"/>
    </row>
    <row r="600" spans="3:3" ht="12.75" customHeight="1" x14ac:dyDescent="0.2">
      <c r="C600" s="89"/>
    </row>
    <row r="601" spans="3:3" ht="12.75" customHeight="1" x14ac:dyDescent="0.2">
      <c r="C601" s="89"/>
    </row>
    <row r="602" spans="3:3" ht="12.75" customHeight="1" x14ac:dyDescent="0.2">
      <c r="C602" s="89"/>
    </row>
    <row r="603" spans="3:3" ht="12.75" customHeight="1" x14ac:dyDescent="0.2">
      <c r="C603" s="89"/>
    </row>
    <row r="604" spans="3:3" ht="12.75" customHeight="1" x14ac:dyDescent="0.2">
      <c r="C604" s="89"/>
    </row>
    <row r="605" spans="3:3" ht="12.75" customHeight="1" x14ac:dyDescent="0.2">
      <c r="C605" s="89"/>
    </row>
    <row r="606" spans="3:3" ht="12.75" customHeight="1" x14ac:dyDescent="0.2">
      <c r="C606" s="89"/>
    </row>
    <row r="607" spans="3:3" ht="12.75" customHeight="1" x14ac:dyDescent="0.2">
      <c r="C607" s="89"/>
    </row>
    <row r="608" spans="3:3" ht="12.75" customHeight="1" x14ac:dyDescent="0.2">
      <c r="C608" s="89"/>
    </row>
    <row r="609" spans="3:3" ht="12.75" customHeight="1" x14ac:dyDescent="0.2">
      <c r="C609" s="89"/>
    </row>
    <row r="610" spans="3:3" ht="12.75" customHeight="1" x14ac:dyDescent="0.2">
      <c r="C610" s="89"/>
    </row>
    <row r="611" spans="3:3" ht="12.75" customHeight="1" x14ac:dyDescent="0.2">
      <c r="C611" s="89"/>
    </row>
    <row r="612" spans="3:3" ht="12.75" customHeight="1" x14ac:dyDescent="0.2">
      <c r="C612" s="89"/>
    </row>
    <row r="613" spans="3:3" ht="12.75" customHeight="1" x14ac:dyDescent="0.2">
      <c r="C613" s="89"/>
    </row>
    <row r="614" spans="3:3" ht="12.75" customHeight="1" x14ac:dyDescent="0.2">
      <c r="C614" s="89"/>
    </row>
    <row r="615" spans="3:3" ht="12.75" customHeight="1" x14ac:dyDescent="0.2">
      <c r="C615" s="89"/>
    </row>
    <row r="616" spans="3:3" ht="12.75" customHeight="1" x14ac:dyDescent="0.2">
      <c r="C616" s="89"/>
    </row>
    <row r="617" spans="3:3" ht="12.75" customHeight="1" x14ac:dyDescent="0.2">
      <c r="C617" s="89"/>
    </row>
    <row r="618" spans="3:3" ht="12.75" customHeight="1" x14ac:dyDescent="0.2">
      <c r="C618" s="89"/>
    </row>
    <row r="619" spans="3:3" ht="12.75" customHeight="1" x14ac:dyDescent="0.2">
      <c r="C619" s="89"/>
    </row>
    <row r="620" spans="3:3" ht="12.75" customHeight="1" x14ac:dyDescent="0.2">
      <c r="C620" s="89"/>
    </row>
    <row r="621" spans="3:3" ht="12.75" customHeight="1" x14ac:dyDescent="0.2">
      <c r="C621" s="89"/>
    </row>
    <row r="622" spans="3:3" ht="12.75" customHeight="1" x14ac:dyDescent="0.2">
      <c r="C622" s="89"/>
    </row>
    <row r="623" spans="3:3" ht="12.75" customHeight="1" x14ac:dyDescent="0.2">
      <c r="C623" s="89"/>
    </row>
    <row r="624" spans="3:3" ht="12.75" customHeight="1" x14ac:dyDescent="0.2">
      <c r="C624" s="89"/>
    </row>
    <row r="625" spans="3:3" ht="12.75" customHeight="1" x14ac:dyDescent="0.2">
      <c r="C625" s="89"/>
    </row>
    <row r="626" spans="3:3" ht="12.75" customHeight="1" x14ac:dyDescent="0.2">
      <c r="C626" s="89"/>
    </row>
    <row r="627" spans="3:3" ht="12.75" customHeight="1" x14ac:dyDescent="0.2">
      <c r="C627" s="89"/>
    </row>
    <row r="628" spans="3:3" ht="12.75" customHeight="1" x14ac:dyDescent="0.2">
      <c r="C628" s="89"/>
    </row>
    <row r="629" spans="3:3" ht="12.75" customHeight="1" x14ac:dyDescent="0.2">
      <c r="C629" s="89"/>
    </row>
    <row r="630" spans="3:3" ht="12.75" customHeight="1" x14ac:dyDescent="0.2">
      <c r="C630" s="89"/>
    </row>
    <row r="631" spans="3:3" ht="12.75" customHeight="1" x14ac:dyDescent="0.2">
      <c r="C631" s="89"/>
    </row>
    <row r="632" spans="3:3" ht="12.75" customHeight="1" x14ac:dyDescent="0.2">
      <c r="C632" s="89"/>
    </row>
    <row r="633" spans="3:3" ht="12.75" customHeight="1" x14ac:dyDescent="0.2">
      <c r="C633" s="89"/>
    </row>
    <row r="634" spans="3:3" ht="12.75" customHeight="1" x14ac:dyDescent="0.2">
      <c r="C634" s="89"/>
    </row>
    <row r="635" spans="3:3" ht="12.75" customHeight="1" x14ac:dyDescent="0.2">
      <c r="C635" s="89"/>
    </row>
    <row r="636" spans="3:3" ht="12.75" customHeight="1" x14ac:dyDescent="0.2">
      <c r="C636" s="89"/>
    </row>
    <row r="637" spans="3:3" ht="12.75" customHeight="1" x14ac:dyDescent="0.2">
      <c r="C637" s="89"/>
    </row>
    <row r="638" spans="3:3" ht="12.75" customHeight="1" x14ac:dyDescent="0.2">
      <c r="C638" s="89"/>
    </row>
    <row r="639" spans="3:3" ht="12.75" customHeight="1" x14ac:dyDescent="0.2">
      <c r="C639" s="89"/>
    </row>
    <row r="640" spans="3:3" ht="12.75" customHeight="1" x14ac:dyDescent="0.2">
      <c r="C640" s="89"/>
    </row>
    <row r="641" spans="3:3" ht="12.75" customHeight="1" x14ac:dyDescent="0.2">
      <c r="C641" s="89"/>
    </row>
    <row r="642" spans="3:3" ht="12.75" customHeight="1" x14ac:dyDescent="0.2">
      <c r="C642" s="89"/>
    </row>
    <row r="643" spans="3:3" ht="12.75" customHeight="1" x14ac:dyDescent="0.2">
      <c r="C643" s="89"/>
    </row>
    <row r="644" spans="3:3" ht="12.75" customHeight="1" x14ac:dyDescent="0.2">
      <c r="C644" s="89"/>
    </row>
    <row r="645" spans="3:3" ht="12.75" customHeight="1" x14ac:dyDescent="0.2">
      <c r="C645" s="89"/>
    </row>
    <row r="646" spans="3:3" ht="12.75" customHeight="1" x14ac:dyDescent="0.2">
      <c r="C646" s="89"/>
    </row>
    <row r="647" spans="3:3" ht="12.75" customHeight="1" x14ac:dyDescent="0.2">
      <c r="C647" s="89"/>
    </row>
    <row r="648" spans="3:3" ht="12.75" customHeight="1" x14ac:dyDescent="0.2">
      <c r="C648" s="89"/>
    </row>
    <row r="649" spans="3:3" ht="12.75" customHeight="1" x14ac:dyDescent="0.2">
      <c r="C649" s="89"/>
    </row>
    <row r="650" spans="3:3" ht="12.75" customHeight="1" x14ac:dyDescent="0.2">
      <c r="C650" s="89"/>
    </row>
    <row r="651" spans="3:3" ht="12.75" customHeight="1" x14ac:dyDescent="0.2">
      <c r="C651" s="89"/>
    </row>
    <row r="652" spans="3:3" ht="12.75" customHeight="1" x14ac:dyDescent="0.2">
      <c r="C652" s="89"/>
    </row>
    <row r="653" spans="3:3" ht="12.75" customHeight="1" x14ac:dyDescent="0.2">
      <c r="C653" s="89"/>
    </row>
    <row r="654" spans="3:3" ht="12.75" customHeight="1" x14ac:dyDescent="0.2">
      <c r="C654" s="89"/>
    </row>
    <row r="655" spans="3:3" ht="12.75" customHeight="1" x14ac:dyDescent="0.2">
      <c r="C655" s="89"/>
    </row>
    <row r="656" spans="3:3" ht="12.75" customHeight="1" x14ac:dyDescent="0.2">
      <c r="C656" s="89"/>
    </row>
    <row r="657" spans="3:3" ht="12.75" customHeight="1" x14ac:dyDescent="0.2">
      <c r="C657" s="89"/>
    </row>
    <row r="658" spans="3:3" ht="12.75" customHeight="1" x14ac:dyDescent="0.2">
      <c r="C658" s="89"/>
    </row>
    <row r="659" spans="3:3" ht="12.75" customHeight="1" x14ac:dyDescent="0.2">
      <c r="C659" s="89"/>
    </row>
    <row r="660" spans="3:3" ht="12.75" customHeight="1" x14ac:dyDescent="0.2">
      <c r="C660" s="89"/>
    </row>
    <row r="661" spans="3:3" ht="12.75" customHeight="1" x14ac:dyDescent="0.2">
      <c r="C661" s="89"/>
    </row>
    <row r="662" spans="3:3" ht="12.75" customHeight="1" x14ac:dyDescent="0.2">
      <c r="C662" s="89"/>
    </row>
    <row r="663" spans="3:3" ht="12.75" customHeight="1" x14ac:dyDescent="0.2">
      <c r="C663" s="89"/>
    </row>
    <row r="664" spans="3:3" ht="12.75" customHeight="1" x14ac:dyDescent="0.2">
      <c r="C664" s="89"/>
    </row>
    <row r="665" spans="3:3" ht="12.75" customHeight="1" x14ac:dyDescent="0.2">
      <c r="C665" s="89"/>
    </row>
    <row r="666" spans="3:3" ht="12.75" customHeight="1" x14ac:dyDescent="0.2">
      <c r="C666" s="89"/>
    </row>
    <row r="667" spans="3:3" ht="12.75" customHeight="1" x14ac:dyDescent="0.2">
      <c r="C667" s="89"/>
    </row>
    <row r="668" spans="3:3" ht="12.75" customHeight="1" x14ac:dyDescent="0.2">
      <c r="C668" s="89"/>
    </row>
    <row r="669" spans="3:3" ht="12.75" customHeight="1" x14ac:dyDescent="0.2">
      <c r="C669" s="89"/>
    </row>
    <row r="670" spans="3:3" ht="12.75" customHeight="1" x14ac:dyDescent="0.2">
      <c r="C670" s="89"/>
    </row>
    <row r="671" spans="3:3" ht="12.75" customHeight="1" x14ac:dyDescent="0.2">
      <c r="C671" s="89"/>
    </row>
    <row r="672" spans="3:3" ht="12.75" customHeight="1" x14ac:dyDescent="0.2">
      <c r="C672" s="89"/>
    </row>
    <row r="673" spans="3:3" ht="12.75" customHeight="1" x14ac:dyDescent="0.2">
      <c r="C673" s="89"/>
    </row>
    <row r="674" spans="3:3" ht="12.75" customHeight="1" x14ac:dyDescent="0.2">
      <c r="C674" s="89"/>
    </row>
    <row r="675" spans="3:3" ht="12.75" customHeight="1" x14ac:dyDescent="0.2">
      <c r="C675" s="89"/>
    </row>
    <row r="676" spans="3:3" ht="12.75" customHeight="1" x14ac:dyDescent="0.2">
      <c r="C676" s="89"/>
    </row>
    <row r="677" spans="3:3" ht="12.75" customHeight="1" x14ac:dyDescent="0.2">
      <c r="C677" s="89"/>
    </row>
    <row r="678" spans="3:3" ht="12.75" customHeight="1" x14ac:dyDescent="0.2">
      <c r="C678" s="89"/>
    </row>
    <row r="679" spans="3:3" ht="12.75" customHeight="1" x14ac:dyDescent="0.2">
      <c r="C679" s="89"/>
    </row>
    <row r="680" spans="3:3" ht="12.75" customHeight="1" x14ac:dyDescent="0.2">
      <c r="C680" s="89"/>
    </row>
    <row r="681" spans="3:3" ht="12.75" customHeight="1" x14ac:dyDescent="0.2">
      <c r="C681" s="89"/>
    </row>
    <row r="682" spans="3:3" ht="12.75" customHeight="1" x14ac:dyDescent="0.2">
      <c r="C682" s="89"/>
    </row>
    <row r="683" spans="3:3" ht="12.75" customHeight="1" x14ac:dyDescent="0.2">
      <c r="C683" s="89"/>
    </row>
    <row r="684" spans="3:3" ht="12.75" customHeight="1" x14ac:dyDescent="0.2">
      <c r="C684" s="89"/>
    </row>
    <row r="685" spans="3:3" ht="12.75" customHeight="1" x14ac:dyDescent="0.2">
      <c r="C685" s="89"/>
    </row>
    <row r="686" spans="3:3" ht="12.75" customHeight="1" x14ac:dyDescent="0.2">
      <c r="C686" s="89"/>
    </row>
    <row r="687" spans="3:3" ht="12.75" customHeight="1" x14ac:dyDescent="0.2">
      <c r="C687" s="89"/>
    </row>
    <row r="688" spans="3:3" ht="12.75" customHeight="1" x14ac:dyDescent="0.2">
      <c r="C688" s="89"/>
    </row>
    <row r="689" spans="3:3" ht="12.75" customHeight="1" x14ac:dyDescent="0.2">
      <c r="C689" s="89"/>
    </row>
    <row r="690" spans="3:3" ht="12.75" customHeight="1" x14ac:dyDescent="0.2">
      <c r="C690" s="89"/>
    </row>
    <row r="691" spans="3:3" ht="12.75" customHeight="1" x14ac:dyDescent="0.2">
      <c r="C691" s="89"/>
    </row>
    <row r="692" spans="3:3" ht="12.75" customHeight="1" x14ac:dyDescent="0.2">
      <c r="C692" s="89"/>
    </row>
    <row r="693" spans="3:3" ht="12.75" customHeight="1" x14ac:dyDescent="0.2">
      <c r="C693" s="89"/>
    </row>
    <row r="694" spans="3:3" ht="12.75" customHeight="1" x14ac:dyDescent="0.2">
      <c r="C694" s="89"/>
    </row>
    <row r="695" spans="3:3" ht="12.75" customHeight="1" x14ac:dyDescent="0.2">
      <c r="C695" s="89"/>
    </row>
    <row r="696" spans="3:3" ht="12.75" customHeight="1" x14ac:dyDescent="0.2">
      <c r="C696" s="89"/>
    </row>
    <row r="697" spans="3:3" ht="12.75" customHeight="1" x14ac:dyDescent="0.2">
      <c r="C697" s="89"/>
    </row>
    <row r="698" spans="3:3" ht="12.75" customHeight="1" x14ac:dyDescent="0.2">
      <c r="C698" s="89"/>
    </row>
    <row r="699" spans="3:3" ht="12.75" customHeight="1" x14ac:dyDescent="0.2">
      <c r="C699" s="89"/>
    </row>
    <row r="700" spans="3:3" ht="12.75" customHeight="1" x14ac:dyDescent="0.2">
      <c r="C700" s="89"/>
    </row>
    <row r="701" spans="3:3" ht="12.75" customHeight="1" x14ac:dyDescent="0.2">
      <c r="C701" s="89"/>
    </row>
    <row r="702" spans="3:3" ht="12.75" customHeight="1" x14ac:dyDescent="0.2">
      <c r="C702" s="89"/>
    </row>
    <row r="703" spans="3:3" ht="12.75" customHeight="1" x14ac:dyDescent="0.2">
      <c r="C703" s="89"/>
    </row>
    <row r="704" spans="3:3" ht="12.75" customHeight="1" x14ac:dyDescent="0.2">
      <c r="C704" s="89"/>
    </row>
    <row r="705" spans="3:3" ht="12.75" customHeight="1" x14ac:dyDescent="0.2">
      <c r="C705" s="89"/>
    </row>
    <row r="706" spans="3:3" ht="12.75" customHeight="1" x14ac:dyDescent="0.2">
      <c r="C706" s="89"/>
    </row>
    <row r="707" spans="3:3" ht="12.75" customHeight="1" x14ac:dyDescent="0.2">
      <c r="C707" s="89"/>
    </row>
    <row r="708" spans="3:3" ht="12.75" customHeight="1" x14ac:dyDescent="0.2">
      <c r="C708" s="89"/>
    </row>
    <row r="709" spans="3:3" ht="12.75" customHeight="1" x14ac:dyDescent="0.2">
      <c r="C709" s="89"/>
    </row>
    <row r="710" spans="3:3" ht="12.75" customHeight="1" x14ac:dyDescent="0.2">
      <c r="C710" s="89"/>
    </row>
    <row r="711" spans="3:3" ht="12.75" customHeight="1" x14ac:dyDescent="0.2">
      <c r="C711" s="89"/>
    </row>
    <row r="712" spans="3:3" ht="12.75" customHeight="1" x14ac:dyDescent="0.2">
      <c r="C712" s="89"/>
    </row>
    <row r="713" spans="3:3" ht="12.75" customHeight="1" x14ac:dyDescent="0.2">
      <c r="C713" s="89"/>
    </row>
    <row r="714" spans="3:3" ht="12.75" customHeight="1" x14ac:dyDescent="0.2">
      <c r="C714" s="89"/>
    </row>
    <row r="715" spans="3:3" ht="12.75" customHeight="1" x14ac:dyDescent="0.2">
      <c r="C715" s="89"/>
    </row>
    <row r="716" spans="3:3" ht="12.75" customHeight="1" x14ac:dyDescent="0.2">
      <c r="C716" s="89"/>
    </row>
    <row r="717" spans="3:3" ht="12.75" customHeight="1" x14ac:dyDescent="0.2">
      <c r="C717" s="89"/>
    </row>
    <row r="718" spans="3:3" ht="12.75" customHeight="1" x14ac:dyDescent="0.2">
      <c r="C718" s="89"/>
    </row>
    <row r="719" spans="3:3" ht="12.75" customHeight="1" x14ac:dyDescent="0.2">
      <c r="C719" s="89"/>
    </row>
    <row r="720" spans="3:3" ht="12.75" customHeight="1" x14ac:dyDescent="0.2">
      <c r="C720" s="89"/>
    </row>
    <row r="721" spans="3:3" ht="12.75" customHeight="1" x14ac:dyDescent="0.2">
      <c r="C721" s="89"/>
    </row>
    <row r="722" spans="3:3" ht="12.75" customHeight="1" x14ac:dyDescent="0.2">
      <c r="C722" s="89"/>
    </row>
    <row r="723" spans="3:3" ht="12.75" customHeight="1" x14ac:dyDescent="0.2">
      <c r="C723" s="89"/>
    </row>
    <row r="724" spans="3:3" ht="12.75" customHeight="1" x14ac:dyDescent="0.2">
      <c r="C724" s="89"/>
    </row>
    <row r="725" spans="3:3" ht="12.75" customHeight="1" x14ac:dyDescent="0.2">
      <c r="C725" s="89"/>
    </row>
    <row r="726" spans="3:3" ht="12.75" customHeight="1" x14ac:dyDescent="0.2">
      <c r="C726" s="89"/>
    </row>
    <row r="727" spans="3:3" ht="12.75" customHeight="1" x14ac:dyDescent="0.2">
      <c r="C727" s="89"/>
    </row>
    <row r="728" spans="3:3" ht="12.75" customHeight="1" x14ac:dyDescent="0.2">
      <c r="C728" s="89"/>
    </row>
    <row r="729" spans="3:3" ht="12.75" customHeight="1" x14ac:dyDescent="0.2">
      <c r="C729" s="89"/>
    </row>
    <row r="730" spans="3:3" ht="12.75" customHeight="1" x14ac:dyDescent="0.2">
      <c r="C730" s="89"/>
    </row>
    <row r="731" spans="3:3" ht="12.75" customHeight="1" x14ac:dyDescent="0.2">
      <c r="C731" s="89"/>
    </row>
    <row r="732" spans="3:3" ht="12.75" customHeight="1" x14ac:dyDescent="0.2">
      <c r="C732" s="89"/>
    </row>
    <row r="733" spans="3:3" ht="12.75" customHeight="1" x14ac:dyDescent="0.2">
      <c r="C733" s="89"/>
    </row>
    <row r="734" spans="3:3" ht="12.75" customHeight="1" x14ac:dyDescent="0.2">
      <c r="C734" s="89"/>
    </row>
    <row r="735" spans="3:3" ht="12.75" customHeight="1" x14ac:dyDescent="0.2">
      <c r="C735" s="89"/>
    </row>
    <row r="736" spans="3:3" ht="12.75" customHeight="1" x14ac:dyDescent="0.2">
      <c r="C736" s="89"/>
    </row>
    <row r="737" spans="3:3" ht="12.75" customHeight="1" x14ac:dyDescent="0.2">
      <c r="C737" s="89"/>
    </row>
    <row r="738" spans="3:3" ht="12.75" customHeight="1" x14ac:dyDescent="0.2">
      <c r="C738" s="89"/>
    </row>
    <row r="739" spans="3:3" ht="12.75" customHeight="1" x14ac:dyDescent="0.2">
      <c r="C739" s="89"/>
    </row>
    <row r="740" spans="3:3" ht="12.75" customHeight="1" x14ac:dyDescent="0.2">
      <c r="C740" s="89"/>
    </row>
    <row r="741" spans="3:3" ht="12.75" customHeight="1" x14ac:dyDescent="0.2">
      <c r="C741" s="89"/>
    </row>
    <row r="742" spans="3:3" ht="12.75" customHeight="1" x14ac:dyDescent="0.2">
      <c r="C742" s="89"/>
    </row>
    <row r="743" spans="3:3" ht="12.75" customHeight="1" x14ac:dyDescent="0.2">
      <c r="C743" s="89"/>
    </row>
    <row r="744" spans="3:3" ht="12.75" customHeight="1" x14ac:dyDescent="0.2">
      <c r="C744" s="89"/>
    </row>
    <row r="745" spans="3:3" ht="12.75" customHeight="1" x14ac:dyDescent="0.2">
      <c r="C745" s="89"/>
    </row>
    <row r="746" spans="3:3" ht="12.75" customHeight="1" x14ac:dyDescent="0.2">
      <c r="C746" s="89"/>
    </row>
    <row r="747" spans="3:3" ht="12.75" customHeight="1" x14ac:dyDescent="0.2">
      <c r="C747" s="89"/>
    </row>
    <row r="748" spans="3:3" ht="12.75" customHeight="1" x14ac:dyDescent="0.2">
      <c r="C748" s="89"/>
    </row>
    <row r="749" spans="3:3" ht="12.75" customHeight="1" x14ac:dyDescent="0.2">
      <c r="C749" s="89"/>
    </row>
    <row r="750" spans="3:3" ht="12.75" customHeight="1" x14ac:dyDescent="0.2">
      <c r="C750" s="89"/>
    </row>
    <row r="751" spans="3:3" ht="12.75" customHeight="1" x14ac:dyDescent="0.2">
      <c r="C751" s="89"/>
    </row>
    <row r="752" spans="3:3" ht="12.75" customHeight="1" x14ac:dyDescent="0.2">
      <c r="C752" s="89"/>
    </row>
    <row r="753" spans="3:3" ht="12.75" customHeight="1" x14ac:dyDescent="0.2">
      <c r="C753" s="89"/>
    </row>
    <row r="754" spans="3:3" ht="12.75" customHeight="1" x14ac:dyDescent="0.2">
      <c r="C754" s="89"/>
    </row>
    <row r="755" spans="3:3" ht="12.75" customHeight="1" x14ac:dyDescent="0.2">
      <c r="C755" s="89"/>
    </row>
    <row r="756" spans="3:3" ht="12.75" customHeight="1" x14ac:dyDescent="0.2">
      <c r="C756" s="89"/>
    </row>
    <row r="757" spans="3:3" ht="12.75" customHeight="1" x14ac:dyDescent="0.2">
      <c r="C757" s="89"/>
    </row>
    <row r="758" spans="3:3" ht="12.75" customHeight="1" x14ac:dyDescent="0.2">
      <c r="C758" s="89"/>
    </row>
    <row r="759" spans="3:3" ht="12.75" customHeight="1" x14ac:dyDescent="0.2">
      <c r="C759" s="89"/>
    </row>
    <row r="760" spans="3:3" ht="12.75" customHeight="1" x14ac:dyDescent="0.2">
      <c r="C760" s="89"/>
    </row>
    <row r="761" spans="3:3" ht="12.75" customHeight="1" x14ac:dyDescent="0.2">
      <c r="C761" s="89"/>
    </row>
    <row r="762" spans="3:3" ht="12.75" customHeight="1" x14ac:dyDescent="0.2">
      <c r="C762" s="89"/>
    </row>
    <row r="763" spans="3:3" ht="12.75" customHeight="1" x14ac:dyDescent="0.2">
      <c r="C763" s="89"/>
    </row>
    <row r="764" spans="3:3" ht="12.75" customHeight="1" x14ac:dyDescent="0.2">
      <c r="C764" s="89"/>
    </row>
    <row r="765" spans="3:3" ht="12.75" customHeight="1" x14ac:dyDescent="0.2">
      <c r="C765" s="89"/>
    </row>
    <row r="766" spans="3:3" ht="12.75" customHeight="1" x14ac:dyDescent="0.2">
      <c r="C766" s="89"/>
    </row>
    <row r="767" spans="3:3" ht="12.75" customHeight="1" x14ac:dyDescent="0.2">
      <c r="C767" s="89"/>
    </row>
    <row r="768" spans="3:3" ht="12.75" customHeight="1" x14ac:dyDescent="0.2">
      <c r="C768" s="89"/>
    </row>
    <row r="769" spans="3:3" ht="12.75" customHeight="1" x14ac:dyDescent="0.2">
      <c r="C769" s="89"/>
    </row>
    <row r="770" spans="3:3" ht="12.75" customHeight="1" x14ac:dyDescent="0.2">
      <c r="C770" s="89"/>
    </row>
    <row r="771" spans="3:3" ht="12.75" customHeight="1" x14ac:dyDescent="0.2">
      <c r="C771" s="89"/>
    </row>
    <row r="772" spans="3:3" ht="12.75" customHeight="1" x14ac:dyDescent="0.2">
      <c r="C772" s="89"/>
    </row>
    <row r="773" spans="3:3" ht="12.75" customHeight="1" x14ac:dyDescent="0.2">
      <c r="C773" s="89"/>
    </row>
    <row r="774" spans="3:3" ht="12.75" customHeight="1" x14ac:dyDescent="0.2">
      <c r="C774" s="89"/>
    </row>
    <row r="775" spans="3:3" ht="12.75" customHeight="1" x14ac:dyDescent="0.2">
      <c r="C775" s="89"/>
    </row>
    <row r="776" spans="3:3" ht="12.75" customHeight="1" x14ac:dyDescent="0.2">
      <c r="C776" s="89"/>
    </row>
    <row r="777" spans="3:3" ht="12.75" customHeight="1" x14ac:dyDescent="0.2">
      <c r="C777" s="89"/>
    </row>
    <row r="778" spans="3:3" ht="12.75" customHeight="1" x14ac:dyDescent="0.2">
      <c r="C778" s="89"/>
    </row>
    <row r="779" spans="3:3" ht="12.75" customHeight="1" x14ac:dyDescent="0.2">
      <c r="C779" s="89"/>
    </row>
    <row r="780" spans="3:3" ht="12.75" customHeight="1" x14ac:dyDescent="0.2">
      <c r="C780" s="89"/>
    </row>
    <row r="781" spans="3:3" ht="12.75" customHeight="1" x14ac:dyDescent="0.2">
      <c r="C781" s="89"/>
    </row>
    <row r="782" spans="3:3" ht="12.75" customHeight="1" x14ac:dyDescent="0.2">
      <c r="C782" s="89"/>
    </row>
    <row r="783" spans="3:3" ht="12.75" customHeight="1" x14ac:dyDescent="0.2">
      <c r="C783" s="89"/>
    </row>
    <row r="784" spans="3:3" ht="12.75" customHeight="1" x14ac:dyDescent="0.2">
      <c r="C784" s="89"/>
    </row>
    <row r="785" spans="3:3" ht="12.75" customHeight="1" x14ac:dyDescent="0.2">
      <c r="C785" s="89"/>
    </row>
    <row r="786" spans="3:3" ht="12.75" customHeight="1" x14ac:dyDescent="0.2">
      <c r="C786" s="89"/>
    </row>
    <row r="787" spans="3:3" ht="12.75" customHeight="1" x14ac:dyDescent="0.2">
      <c r="C787" s="89"/>
    </row>
    <row r="788" spans="3:3" ht="12.75" customHeight="1" x14ac:dyDescent="0.2">
      <c r="C788" s="89"/>
    </row>
    <row r="789" spans="3:3" ht="12.75" customHeight="1" x14ac:dyDescent="0.2">
      <c r="C789" s="89"/>
    </row>
    <row r="790" spans="3:3" ht="12.75" customHeight="1" x14ac:dyDescent="0.2">
      <c r="C790" s="89"/>
    </row>
    <row r="791" spans="3:3" ht="12.75" customHeight="1" x14ac:dyDescent="0.2">
      <c r="C791" s="89"/>
    </row>
    <row r="792" spans="3:3" ht="12.75" customHeight="1" x14ac:dyDescent="0.2">
      <c r="C792" s="89"/>
    </row>
    <row r="793" spans="3:3" ht="12.75" customHeight="1" x14ac:dyDescent="0.2">
      <c r="C793" s="89"/>
    </row>
    <row r="794" spans="3:3" ht="12.75" customHeight="1" x14ac:dyDescent="0.2">
      <c r="C794" s="89"/>
    </row>
    <row r="795" spans="3:3" ht="12.75" customHeight="1" x14ac:dyDescent="0.2">
      <c r="C795" s="89"/>
    </row>
    <row r="796" spans="3:3" ht="12.75" customHeight="1" x14ac:dyDescent="0.2">
      <c r="C796" s="89"/>
    </row>
    <row r="797" spans="3:3" ht="12.75" customHeight="1" x14ac:dyDescent="0.2">
      <c r="C797" s="89"/>
    </row>
    <row r="798" spans="3:3" ht="12.75" customHeight="1" x14ac:dyDescent="0.2">
      <c r="C798" s="89"/>
    </row>
    <row r="799" spans="3:3" ht="12.75" customHeight="1" x14ac:dyDescent="0.2">
      <c r="C799" s="89"/>
    </row>
    <row r="800" spans="3:3" ht="12.75" customHeight="1" x14ac:dyDescent="0.2">
      <c r="C800" s="89"/>
    </row>
    <row r="801" spans="3:3" ht="12.75" customHeight="1" x14ac:dyDescent="0.2">
      <c r="C801" s="89"/>
    </row>
    <row r="802" spans="3:3" ht="12.75" customHeight="1" x14ac:dyDescent="0.2">
      <c r="C802" s="89"/>
    </row>
    <row r="803" spans="3:3" ht="12.75" customHeight="1" x14ac:dyDescent="0.2">
      <c r="C803" s="89"/>
    </row>
    <row r="804" spans="3:3" ht="12.75" customHeight="1" x14ac:dyDescent="0.2">
      <c r="C804" s="89"/>
    </row>
    <row r="805" spans="3:3" ht="12.75" customHeight="1" x14ac:dyDescent="0.2">
      <c r="C805" s="89"/>
    </row>
    <row r="806" spans="3:3" ht="12.75" customHeight="1" x14ac:dyDescent="0.2">
      <c r="C806" s="89"/>
    </row>
    <row r="807" spans="3:3" ht="12.75" customHeight="1" x14ac:dyDescent="0.2">
      <c r="C807" s="89"/>
    </row>
    <row r="808" spans="3:3" ht="12.75" customHeight="1" x14ac:dyDescent="0.2">
      <c r="C808" s="89"/>
    </row>
    <row r="809" spans="3:3" ht="12.75" customHeight="1" x14ac:dyDescent="0.2">
      <c r="C809" s="89"/>
    </row>
    <row r="810" spans="3:3" ht="12.75" customHeight="1" x14ac:dyDescent="0.2">
      <c r="C810" s="89"/>
    </row>
    <row r="811" spans="3:3" ht="12.75" customHeight="1" x14ac:dyDescent="0.2">
      <c r="C811" s="89"/>
    </row>
    <row r="812" spans="3:3" ht="12.75" customHeight="1" x14ac:dyDescent="0.2">
      <c r="C812" s="89"/>
    </row>
    <row r="813" spans="3:3" ht="12.75" customHeight="1" x14ac:dyDescent="0.2">
      <c r="C813" s="89"/>
    </row>
    <row r="814" spans="3:3" ht="12.75" customHeight="1" x14ac:dyDescent="0.2">
      <c r="C814" s="89"/>
    </row>
    <row r="815" spans="3:3" ht="12.75" customHeight="1" x14ac:dyDescent="0.2">
      <c r="C815" s="89"/>
    </row>
    <row r="816" spans="3:3" ht="12.75" customHeight="1" x14ac:dyDescent="0.2">
      <c r="C816" s="89"/>
    </row>
    <row r="817" spans="3:3" ht="12.75" customHeight="1" x14ac:dyDescent="0.2">
      <c r="C817" s="89"/>
    </row>
    <row r="818" spans="3:3" ht="12.75" customHeight="1" x14ac:dyDescent="0.2">
      <c r="C818" s="89"/>
    </row>
    <row r="819" spans="3:3" ht="12.75" customHeight="1" x14ac:dyDescent="0.2">
      <c r="C819" s="89"/>
    </row>
    <row r="820" spans="3:3" ht="12.75" customHeight="1" x14ac:dyDescent="0.2">
      <c r="C820" s="89"/>
    </row>
    <row r="821" spans="3:3" ht="12.75" customHeight="1" x14ac:dyDescent="0.2">
      <c r="C821" s="89"/>
    </row>
    <row r="822" spans="3:3" ht="12.75" customHeight="1" x14ac:dyDescent="0.2">
      <c r="C822" s="89"/>
    </row>
    <row r="823" spans="3:3" ht="12.75" customHeight="1" x14ac:dyDescent="0.2">
      <c r="C823" s="89"/>
    </row>
    <row r="824" spans="3:3" ht="12.75" customHeight="1" x14ac:dyDescent="0.2">
      <c r="C824" s="89"/>
    </row>
    <row r="825" spans="3:3" ht="12.75" customHeight="1" x14ac:dyDescent="0.2">
      <c r="C825" s="89"/>
    </row>
    <row r="826" spans="3:3" ht="12.75" customHeight="1" x14ac:dyDescent="0.2">
      <c r="C826" s="89"/>
    </row>
    <row r="827" spans="3:3" ht="12.75" customHeight="1" x14ac:dyDescent="0.2">
      <c r="C827" s="89"/>
    </row>
    <row r="828" spans="3:3" ht="12.75" customHeight="1" x14ac:dyDescent="0.2">
      <c r="C828" s="89"/>
    </row>
    <row r="829" spans="3:3" ht="12.75" customHeight="1" x14ac:dyDescent="0.2">
      <c r="C829" s="89"/>
    </row>
    <row r="830" spans="3:3" ht="12.75" customHeight="1" x14ac:dyDescent="0.2">
      <c r="C830" s="89"/>
    </row>
    <row r="831" spans="3:3" ht="12.75" customHeight="1" x14ac:dyDescent="0.2">
      <c r="C831" s="89"/>
    </row>
    <row r="832" spans="3:3" ht="12.75" customHeight="1" x14ac:dyDescent="0.2">
      <c r="C832" s="89"/>
    </row>
    <row r="833" spans="3:3" ht="12.75" customHeight="1" x14ac:dyDescent="0.2">
      <c r="C833" s="89"/>
    </row>
    <row r="834" spans="3:3" ht="12.75" customHeight="1" x14ac:dyDescent="0.2">
      <c r="C834" s="89"/>
    </row>
    <row r="835" spans="3:3" ht="12.75" customHeight="1" x14ac:dyDescent="0.2">
      <c r="C835" s="89"/>
    </row>
    <row r="836" spans="3:3" ht="12.75" customHeight="1" x14ac:dyDescent="0.2">
      <c r="C836" s="89"/>
    </row>
    <row r="837" spans="3:3" ht="12.75" customHeight="1" x14ac:dyDescent="0.2">
      <c r="C837" s="89"/>
    </row>
    <row r="838" spans="3:3" ht="12.75" customHeight="1" x14ac:dyDescent="0.2">
      <c r="C838" s="89"/>
    </row>
    <row r="839" spans="3:3" ht="12.75" customHeight="1" x14ac:dyDescent="0.2">
      <c r="C839" s="89"/>
    </row>
    <row r="840" spans="3:3" ht="12.75" customHeight="1" x14ac:dyDescent="0.2">
      <c r="C840" s="89"/>
    </row>
    <row r="841" spans="3:3" ht="12.75" customHeight="1" x14ac:dyDescent="0.2">
      <c r="C841" s="89"/>
    </row>
    <row r="842" spans="3:3" ht="12.75" customHeight="1" x14ac:dyDescent="0.2">
      <c r="C842" s="89"/>
    </row>
    <row r="843" spans="3:3" ht="12.75" customHeight="1" x14ac:dyDescent="0.2">
      <c r="C843" s="89"/>
    </row>
    <row r="844" spans="3:3" ht="12.75" customHeight="1" x14ac:dyDescent="0.2">
      <c r="C844" s="89"/>
    </row>
    <row r="845" spans="3:3" ht="12.75" customHeight="1" x14ac:dyDescent="0.2">
      <c r="C845" s="89"/>
    </row>
    <row r="846" spans="3:3" ht="12.75" customHeight="1" x14ac:dyDescent="0.2">
      <c r="C846" s="89"/>
    </row>
    <row r="847" spans="3:3" ht="12.75" customHeight="1" x14ac:dyDescent="0.2">
      <c r="C847" s="89"/>
    </row>
    <row r="848" spans="3:3" ht="12.75" customHeight="1" x14ac:dyDescent="0.2">
      <c r="C848" s="89"/>
    </row>
    <row r="849" spans="3:3" ht="12.75" customHeight="1" x14ac:dyDescent="0.2">
      <c r="C849" s="89"/>
    </row>
    <row r="850" spans="3:3" ht="12.75" customHeight="1" x14ac:dyDescent="0.2">
      <c r="C850" s="89"/>
    </row>
    <row r="851" spans="3:3" ht="12.75" customHeight="1" x14ac:dyDescent="0.2">
      <c r="C851" s="89"/>
    </row>
    <row r="852" spans="3:3" ht="12.75" customHeight="1" x14ac:dyDescent="0.2">
      <c r="C852" s="89"/>
    </row>
    <row r="853" spans="3:3" ht="12.75" customHeight="1" x14ac:dyDescent="0.2">
      <c r="C853" s="89"/>
    </row>
    <row r="854" spans="3:3" ht="12.75" customHeight="1" x14ac:dyDescent="0.2">
      <c r="C854" s="89"/>
    </row>
    <row r="855" spans="3:3" ht="12.75" customHeight="1" x14ac:dyDescent="0.2">
      <c r="C855" s="89"/>
    </row>
    <row r="856" spans="3:3" ht="12.75" customHeight="1" x14ac:dyDescent="0.2">
      <c r="C856" s="89"/>
    </row>
    <row r="857" spans="3:3" ht="12.75" customHeight="1" x14ac:dyDescent="0.2">
      <c r="C857" s="89"/>
    </row>
    <row r="858" spans="3:3" ht="12.75" customHeight="1" x14ac:dyDescent="0.2">
      <c r="C858" s="89"/>
    </row>
    <row r="859" spans="3:3" ht="12.75" customHeight="1" x14ac:dyDescent="0.2">
      <c r="C859" s="89"/>
    </row>
    <row r="860" spans="3:3" ht="12.75" customHeight="1" x14ac:dyDescent="0.2">
      <c r="C860" s="89"/>
    </row>
    <row r="861" spans="3:3" ht="12.75" customHeight="1" x14ac:dyDescent="0.2">
      <c r="C861" s="89"/>
    </row>
    <row r="862" spans="3:3" ht="12.75" customHeight="1" x14ac:dyDescent="0.2">
      <c r="C862" s="89"/>
    </row>
    <row r="863" spans="3:3" ht="12.75" customHeight="1" x14ac:dyDescent="0.2">
      <c r="C863" s="89"/>
    </row>
    <row r="864" spans="3:3" ht="12.75" customHeight="1" x14ac:dyDescent="0.2">
      <c r="C864" s="89"/>
    </row>
    <row r="865" spans="3:3" ht="12.75" customHeight="1" x14ac:dyDescent="0.2">
      <c r="C865" s="89"/>
    </row>
    <row r="866" spans="3:3" ht="12.75" customHeight="1" x14ac:dyDescent="0.2">
      <c r="C866" s="89"/>
    </row>
    <row r="867" spans="3:3" ht="12.75" customHeight="1" x14ac:dyDescent="0.2">
      <c r="C867" s="89"/>
    </row>
    <row r="868" spans="3:3" ht="12.75" customHeight="1" x14ac:dyDescent="0.2">
      <c r="C868" s="89"/>
    </row>
    <row r="869" spans="3:3" ht="12.75" customHeight="1" x14ac:dyDescent="0.2">
      <c r="C869" s="89"/>
    </row>
    <row r="870" spans="3:3" ht="12.75" customHeight="1" x14ac:dyDescent="0.2">
      <c r="C870" s="89"/>
    </row>
    <row r="871" spans="3:3" ht="12.75" customHeight="1" x14ac:dyDescent="0.2">
      <c r="C871" s="89"/>
    </row>
    <row r="872" spans="3:3" ht="12.75" customHeight="1" x14ac:dyDescent="0.2">
      <c r="C872" s="89"/>
    </row>
    <row r="873" spans="3:3" ht="12.75" customHeight="1" x14ac:dyDescent="0.2">
      <c r="C873" s="89"/>
    </row>
    <row r="874" spans="3:3" ht="12.75" customHeight="1" x14ac:dyDescent="0.2">
      <c r="C874" s="89"/>
    </row>
    <row r="875" spans="3:3" ht="12.75" customHeight="1" x14ac:dyDescent="0.2">
      <c r="C875" s="89"/>
    </row>
    <row r="876" spans="3:3" ht="12.75" customHeight="1" x14ac:dyDescent="0.2">
      <c r="C876" s="89"/>
    </row>
    <row r="877" spans="3:3" ht="12.75" customHeight="1" x14ac:dyDescent="0.2">
      <c r="C877" s="89"/>
    </row>
    <row r="878" spans="3:3" ht="12.75" customHeight="1" x14ac:dyDescent="0.2">
      <c r="C878" s="89"/>
    </row>
    <row r="879" spans="3:3" ht="12.75" customHeight="1" x14ac:dyDescent="0.2">
      <c r="C879" s="89"/>
    </row>
    <row r="880" spans="3:3" ht="12.75" customHeight="1" x14ac:dyDescent="0.2">
      <c r="C880" s="89"/>
    </row>
    <row r="881" spans="3:3" ht="12.75" customHeight="1" x14ac:dyDescent="0.2">
      <c r="C881" s="89"/>
    </row>
    <row r="882" spans="3:3" ht="12.75" customHeight="1" x14ac:dyDescent="0.2">
      <c r="C882" s="89"/>
    </row>
    <row r="883" spans="3:3" ht="12.75" customHeight="1" x14ac:dyDescent="0.2">
      <c r="C883" s="89"/>
    </row>
    <row r="884" spans="3:3" ht="12.75" customHeight="1" x14ac:dyDescent="0.2">
      <c r="C884" s="89"/>
    </row>
    <row r="885" spans="3:3" ht="12.75" customHeight="1" x14ac:dyDescent="0.2">
      <c r="C885" s="89"/>
    </row>
    <row r="886" spans="3:3" ht="12.75" customHeight="1" x14ac:dyDescent="0.2">
      <c r="C886" s="89"/>
    </row>
    <row r="887" spans="3:3" ht="12.75" customHeight="1" x14ac:dyDescent="0.2">
      <c r="C887" s="89"/>
    </row>
    <row r="888" spans="3:3" ht="12.75" customHeight="1" x14ac:dyDescent="0.2">
      <c r="C888" s="89"/>
    </row>
    <row r="889" spans="3:3" ht="12.75" customHeight="1" x14ac:dyDescent="0.2">
      <c r="C889" s="89"/>
    </row>
    <row r="890" spans="3:3" ht="12.75" customHeight="1" x14ac:dyDescent="0.2">
      <c r="C890" s="89"/>
    </row>
    <row r="891" spans="3:3" ht="12.75" customHeight="1" x14ac:dyDescent="0.2">
      <c r="C891" s="89"/>
    </row>
    <row r="892" spans="3:3" ht="12.75" customHeight="1" x14ac:dyDescent="0.2">
      <c r="C892" s="89"/>
    </row>
    <row r="893" spans="3:3" ht="12.75" customHeight="1" x14ac:dyDescent="0.2">
      <c r="C893" s="89"/>
    </row>
    <row r="894" spans="3:3" ht="12.75" customHeight="1" x14ac:dyDescent="0.2">
      <c r="C894" s="89"/>
    </row>
    <row r="895" spans="3:3" ht="12.75" customHeight="1" x14ac:dyDescent="0.2">
      <c r="C895" s="89"/>
    </row>
    <row r="896" spans="3:3" ht="12.75" customHeight="1" x14ac:dyDescent="0.2">
      <c r="C896" s="89"/>
    </row>
    <row r="897" spans="3:3" ht="12.75" customHeight="1" x14ac:dyDescent="0.2">
      <c r="C897" s="89"/>
    </row>
    <row r="898" spans="3:3" ht="12.75" customHeight="1" x14ac:dyDescent="0.2">
      <c r="C898" s="89"/>
    </row>
    <row r="899" spans="3:3" ht="12.75" customHeight="1" x14ac:dyDescent="0.2">
      <c r="C899" s="89"/>
    </row>
    <row r="900" spans="3:3" ht="12.75" customHeight="1" x14ac:dyDescent="0.2">
      <c r="C900" s="89"/>
    </row>
    <row r="901" spans="3:3" ht="12.75" customHeight="1" x14ac:dyDescent="0.2">
      <c r="C901" s="89"/>
    </row>
    <row r="902" spans="3:3" ht="12.75" customHeight="1" x14ac:dyDescent="0.2">
      <c r="C902" s="89"/>
    </row>
    <row r="903" spans="3:3" ht="12.75" customHeight="1" x14ac:dyDescent="0.2">
      <c r="C903" s="89"/>
    </row>
    <row r="904" spans="3:3" ht="12.75" customHeight="1" x14ac:dyDescent="0.2">
      <c r="C904" s="89"/>
    </row>
    <row r="905" spans="3:3" ht="12.75" customHeight="1" x14ac:dyDescent="0.2">
      <c r="C905" s="89"/>
    </row>
    <row r="906" spans="3:3" ht="12.75" customHeight="1" x14ac:dyDescent="0.2">
      <c r="C906" s="89"/>
    </row>
    <row r="907" spans="3:3" ht="12.75" customHeight="1" x14ac:dyDescent="0.2">
      <c r="C907" s="89"/>
    </row>
    <row r="908" spans="3:3" ht="12.75" customHeight="1" x14ac:dyDescent="0.2">
      <c r="C908" s="89"/>
    </row>
    <row r="909" spans="3:3" ht="12.75" customHeight="1" x14ac:dyDescent="0.2">
      <c r="C909" s="89"/>
    </row>
    <row r="910" spans="3:3" ht="12.75" customHeight="1" x14ac:dyDescent="0.2">
      <c r="C910" s="89"/>
    </row>
    <row r="911" spans="3:3" ht="12.75" customHeight="1" x14ac:dyDescent="0.2">
      <c r="C911" s="89"/>
    </row>
    <row r="912" spans="3:3" ht="12.75" customHeight="1" x14ac:dyDescent="0.2">
      <c r="C912" s="89"/>
    </row>
    <row r="913" spans="3:3" ht="12.75" customHeight="1" x14ac:dyDescent="0.2">
      <c r="C913" s="89"/>
    </row>
    <row r="914" spans="3:3" ht="12.75" customHeight="1" x14ac:dyDescent="0.2">
      <c r="C914" s="89"/>
    </row>
    <row r="915" spans="3:3" ht="12.75" customHeight="1" x14ac:dyDescent="0.2">
      <c r="C915" s="89"/>
    </row>
    <row r="916" spans="3:3" ht="12.75" customHeight="1" x14ac:dyDescent="0.2">
      <c r="C916" s="89"/>
    </row>
    <row r="917" spans="3:3" ht="12.75" customHeight="1" x14ac:dyDescent="0.2">
      <c r="C917" s="89"/>
    </row>
    <row r="918" spans="3:3" ht="12.75" customHeight="1" x14ac:dyDescent="0.2">
      <c r="C918" s="89"/>
    </row>
    <row r="919" spans="3:3" ht="12.75" customHeight="1" x14ac:dyDescent="0.2">
      <c r="C919" s="89"/>
    </row>
    <row r="920" spans="3:3" ht="12.75" customHeight="1" x14ac:dyDescent="0.2">
      <c r="C920" s="89"/>
    </row>
    <row r="921" spans="3:3" ht="12.75" customHeight="1" x14ac:dyDescent="0.2">
      <c r="C921" s="89"/>
    </row>
    <row r="922" spans="3:3" ht="12.75" customHeight="1" x14ac:dyDescent="0.2">
      <c r="C922" s="89"/>
    </row>
    <row r="923" spans="3:3" ht="12.75" customHeight="1" x14ac:dyDescent="0.2">
      <c r="C923" s="89"/>
    </row>
    <row r="924" spans="3:3" ht="12.75" customHeight="1" x14ac:dyDescent="0.2">
      <c r="C924" s="89"/>
    </row>
    <row r="925" spans="3:3" ht="12.75" customHeight="1" x14ac:dyDescent="0.2">
      <c r="C925" s="89"/>
    </row>
    <row r="926" spans="3:3" ht="12.75" customHeight="1" x14ac:dyDescent="0.2">
      <c r="C926" s="89"/>
    </row>
    <row r="927" spans="3:3" ht="12.75" customHeight="1" x14ac:dyDescent="0.2">
      <c r="C927" s="89"/>
    </row>
    <row r="928" spans="3:3" ht="12.75" customHeight="1" x14ac:dyDescent="0.2">
      <c r="C928" s="89"/>
    </row>
    <row r="929" spans="3:3" ht="12.75" customHeight="1" x14ac:dyDescent="0.2">
      <c r="C929" s="89"/>
    </row>
    <row r="930" spans="3:3" ht="12.75" customHeight="1" x14ac:dyDescent="0.2">
      <c r="C930" s="89"/>
    </row>
    <row r="931" spans="3:3" ht="12.75" customHeight="1" x14ac:dyDescent="0.2">
      <c r="C931" s="89"/>
    </row>
    <row r="932" spans="3:3" ht="12.75" customHeight="1" x14ac:dyDescent="0.2">
      <c r="C932" s="89"/>
    </row>
    <row r="933" spans="3:3" ht="12.75" customHeight="1" x14ac:dyDescent="0.2">
      <c r="C933" s="89"/>
    </row>
    <row r="934" spans="3:3" ht="12.75" customHeight="1" x14ac:dyDescent="0.2">
      <c r="C934" s="89"/>
    </row>
    <row r="935" spans="3:3" ht="12.75" customHeight="1" x14ac:dyDescent="0.2">
      <c r="C935" s="89"/>
    </row>
    <row r="936" spans="3:3" ht="12.75" customHeight="1" x14ac:dyDescent="0.2">
      <c r="C936" s="89"/>
    </row>
    <row r="937" spans="3:3" ht="12.75" customHeight="1" x14ac:dyDescent="0.2">
      <c r="C937" s="89"/>
    </row>
    <row r="938" spans="3:3" ht="12.75" customHeight="1" x14ac:dyDescent="0.2">
      <c r="C938" s="89"/>
    </row>
    <row r="939" spans="3:3" ht="12.75" customHeight="1" x14ac:dyDescent="0.2">
      <c r="C939" s="89"/>
    </row>
    <row r="940" spans="3:3" ht="12.75" customHeight="1" x14ac:dyDescent="0.2">
      <c r="C940" s="89"/>
    </row>
    <row r="941" spans="3:3" ht="12.75" customHeight="1" x14ac:dyDescent="0.2">
      <c r="C941" s="89"/>
    </row>
    <row r="942" spans="3:3" ht="12.75" customHeight="1" x14ac:dyDescent="0.2">
      <c r="C942" s="89"/>
    </row>
    <row r="943" spans="3:3" ht="12.75" customHeight="1" x14ac:dyDescent="0.2">
      <c r="C943" s="89"/>
    </row>
    <row r="944" spans="3:3" ht="12.75" customHeight="1" x14ac:dyDescent="0.2">
      <c r="C944" s="89"/>
    </row>
    <row r="945" spans="3:3" ht="12.75" customHeight="1" x14ac:dyDescent="0.2">
      <c r="C945" s="89"/>
    </row>
    <row r="946" spans="3:3" ht="12.75" customHeight="1" x14ac:dyDescent="0.2">
      <c r="C946" s="89"/>
    </row>
    <row r="947" spans="3:3" ht="12.75" customHeight="1" x14ac:dyDescent="0.2">
      <c r="C947" s="89"/>
    </row>
    <row r="948" spans="3:3" ht="12.75" customHeight="1" x14ac:dyDescent="0.2">
      <c r="C948" s="89"/>
    </row>
    <row r="949" spans="3:3" ht="12.75" customHeight="1" x14ac:dyDescent="0.2">
      <c r="C949" s="89"/>
    </row>
    <row r="950" spans="3:3" ht="12.75" customHeight="1" x14ac:dyDescent="0.2">
      <c r="C950" s="89"/>
    </row>
    <row r="951" spans="3:3" ht="12.75" customHeight="1" x14ac:dyDescent="0.2">
      <c r="C951" s="89"/>
    </row>
    <row r="952" spans="3:3" ht="12.75" customHeight="1" x14ac:dyDescent="0.2">
      <c r="C952" s="89"/>
    </row>
    <row r="953" spans="3:3" ht="12.75" customHeight="1" x14ac:dyDescent="0.2">
      <c r="C953" s="89"/>
    </row>
    <row r="954" spans="3:3" ht="12.75" customHeight="1" x14ac:dyDescent="0.2">
      <c r="C954" s="89"/>
    </row>
    <row r="955" spans="3:3" ht="12.75" customHeight="1" x14ac:dyDescent="0.2">
      <c r="C955" s="89"/>
    </row>
    <row r="956" spans="3:3" ht="12.75" customHeight="1" x14ac:dyDescent="0.2">
      <c r="C956" s="89"/>
    </row>
    <row r="957" spans="3:3" ht="12.75" customHeight="1" x14ac:dyDescent="0.2">
      <c r="C957" s="89"/>
    </row>
    <row r="958" spans="3:3" ht="12.75" customHeight="1" x14ac:dyDescent="0.2">
      <c r="C958" s="89"/>
    </row>
    <row r="959" spans="3:3" ht="12.75" customHeight="1" x14ac:dyDescent="0.2">
      <c r="C959" s="89"/>
    </row>
    <row r="960" spans="3:3" ht="12.75" customHeight="1" x14ac:dyDescent="0.2">
      <c r="C960" s="89"/>
    </row>
    <row r="961" spans="3:3" ht="12.75" customHeight="1" x14ac:dyDescent="0.2">
      <c r="C961" s="89"/>
    </row>
    <row r="962" spans="3:3" ht="12.75" customHeight="1" x14ac:dyDescent="0.2">
      <c r="C962" s="89"/>
    </row>
    <row r="963" spans="3:3" ht="12.75" customHeight="1" x14ac:dyDescent="0.2">
      <c r="C963" s="89"/>
    </row>
    <row r="964" spans="3:3" ht="12.75" customHeight="1" x14ac:dyDescent="0.2">
      <c r="C964" s="89"/>
    </row>
    <row r="965" spans="3:3" ht="12.75" customHeight="1" x14ac:dyDescent="0.2">
      <c r="C965" s="89"/>
    </row>
    <row r="966" spans="3:3" ht="12.75" customHeight="1" x14ac:dyDescent="0.2">
      <c r="C966" s="89"/>
    </row>
    <row r="967" spans="3:3" ht="12.75" customHeight="1" x14ac:dyDescent="0.2">
      <c r="C967" s="89"/>
    </row>
    <row r="968" spans="3:3" ht="12.75" customHeight="1" x14ac:dyDescent="0.2">
      <c r="C968" s="89"/>
    </row>
    <row r="969" spans="3:3" ht="12.75" customHeight="1" x14ac:dyDescent="0.2">
      <c r="C969" s="89"/>
    </row>
    <row r="970" spans="3:3" ht="12.75" customHeight="1" x14ac:dyDescent="0.2">
      <c r="C970" s="89"/>
    </row>
    <row r="971" spans="3:3" ht="12.75" customHeight="1" x14ac:dyDescent="0.2">
      <c r="C971" s="89"/>
    </row>
    <row r="972" spans="3:3" ht="12.75" customHeight="1" x14ac:dyDescent="0.2">
      <c r="C972" s="89"/>
    </row>
    <row r="973" spans="3:3" ht="12.75" customHeight="1" x14ac:dyDescent="0.2">
      <c r="C973" s="89"/>
    </row>
    <row r="974" spans="3:3" ht="12.75" customHeight="1" x14ac:dyDescent="0.2">
      <c r="C974" s="89"/>
    </row>
    <row r="975" spans="3:3" ht="12.75" customHeight="1" x14ac:dyDescent="0.2">
      <c r="C975" s="89"/>
    </row>
    <row r="976" spans="3:3" ht="12.75" customHeight="1" x14ac:dyDescent="0.2">
      <c r="C976" s="89"/>
    </row>
    <row r="977" spans="3:3" ht="12.75" customHeight="1" x14ac:dyDescent="0.2">
      <c r="C977" s="89"/>
    </row>
    <row r="978" spans="3:3" ht="12.75" customHeight="1" x14ac:dyDescent="0.2">
      <c r="C978" s="89"/>
    </row>
    <row r="979" spans="3:3" ht="12.75" customHeight="1" x14ac:dyDescent="0.2">
      <c r="C979" s="89"/>
    </row>
    <row r="980" spans="3:3" ht="12.75" customHeight="1" x14ac:dyDescent="0.2">
      <c r="C980" s="89"/>
    </row>
    <row r="981" spans="3:3" ht="12.75" customHeight="1" x14ac:dyDescent="0.2">
      <c r="C981" s="89"/>
    </row>
    <row r="982" spans="3:3" ht="12.75" customHeight="1" x14ac:dyDescent="0.2">
      <c r="C982" s="89"/>
    </row>
    <row r="983" spans="3:3" ht="12.75" customHeight="1" x14ac:dyDescent="0.2">
      <c r="C983" s="89"/>
    </row>
    <row r="984" spans="3:3" ht="12.75" customHeight="1" x14ac:dyDescent="0.2">
      <c r="C984" s="89"/>
    </row>
    <row r="985" spans="3:3" ht="12.75" customHeight="1" x14ac:dyDescent="0.2">
      <c r="C985" s="89"/>
    </row>
    <row r="986" spans="3:3" ht="12.75" customHeight="1" x14ac:dyDescent="0.2">
      <c r="C986" s="89"/>
    </row>
    <row r="987" spans="3:3" ht="12.75" customHeight="1" x14ac:dyDescent="0.2">
      <c r="C987" s="89"/>
    </row>
    <row r="988" spans="3:3" ht="12.75" customHeight="1" x14ac:dyDescent="0.2">
      <c r="C988" s="89"/>
    </row>
    <row r="989" spans="3:3" ht="12.75" customHeight="1" x14ac:dyDescent="0.2">
      <c r="C989" s="89"/>
    </row>
    <row r="990" spans="3:3" ht="12.75" customHeight="1" x14ac:dyDescent="0.2">
      <c r="C990" s="89"/>
    </row>
    <row r="991" spans="3:3" ht="12.75" customHeight="1" x14ac:dyDescent="0.2">
      <c r="C991" s="89"/>
    </row>
    <row r="992" spans="3:3" ht="12.75" customHeight="1" x14ac:dyDescent="0.2">
      <c r="C992" s="89"/>
    </row>
    <row r="993" spans="3:3" ht="12.75" customHeight="1" x14ac:dyDescent="0.2">
      <c r="C993" s="89"/>
    </row>
    <row r="994" spans="3:3" ht="12.75" customHeight="1" x14ac:dyDescent="0.2">
      <c r="C994" s="89"/>
    </row>
    <row r="995" spans="3:3" ht="12.75" customHeight="1" x14ac:dyDescent="0.2">
      <c r="C995" s="89"/>
    </row>
    <row r="996" spans="3:3" ht="12.75" customHeight="1" x14ac:dyDescent="0.2">
      <c r="C996" s="89"/>
    </row>
    <row r="997" spans="3:3" ht="12.75" customHeight="1" x14ac:dyDescent="0.2">
      <c r="C997" s="89"/>
    </row>
    <row r="998" spans="3:3" ht="12.75" customHeight="1" x14ac:dyDescent="0.2">
      <c r="C998" s="89"/>
    </row>
    <row r="999" spans="3:3" ht="12.75" customHeight="1" x14ac:dyDescent="0.2">
      <c r="C999" s="89"/>
    </row>
    <row r="1000" spans="3:3" ht="12.75" customHeight="1" x14ac:dyDescent="0.2">
      <c r="C1000" s="89"/>
    </row>
    <row r="1001" spans="3:3" ht="12.75" customHeight="1" x14ac:dyDescent="0.2">
      <c r="C1001" s="89"/>
    </row>
    <row r="1002" spans="3:3" ht="12.75" customHeight="1" x14ac:dyDescent="0.2">
      <c r="C1002" s="89"/>
    </row>
    <row r="1003" spans="3:3" ht="12.75" customHeight="1" x14ac:dyDescent="0.2">
      <c r="C1003" s="89"/>
    </row>
    <row r="1004" spans="3:3" ht="12.75" customHeight="1" x14ac:dyDescent="0.2">
      <c r="C1004" s="89"/>
    </row>
    <row r="1005" spans="3:3" ht="12.75" customHeight="1" x14ac:dyDescent="0.2">
      <c r="C1005" s="89"/>
    </row>
    <row r="1006" spans="3:3" ht="12.75" customHeight="1" x14ac:dyDescent="0.2">
      <c r="C1006" s="89"/>
    </row>
    <row r="1007" spans="3:3" ht="12.75" customHeight="1" x14ac:dyDescent="0.2">
      <c r="C1007" s="89"/>
    </row>
    <row r="1008" spans="3:3" ht="12.75" customHeight="1" x14ac:dyDescent="0.2">
      <c r="C1008" s="89"/>
    </row>
    <row r="1009" spans="3:3" ht="12.75" customHeight="1" x14ac:dyDescent="0.2">
      <c r="C1009" s="89"/>
    </row>
    <row r="1010" spans="3:3" ht="12.75" customHeight="1" x14ac:dyDescent="0.2">
      <c r="C1010" s="89"/>
    </row>
    <row r="1011" spans="3:3" ht="12.75" customHeight="1" x14ac:dyDescent="0.2">
      <c r="C1011" s="89"/>
    </row>
  </sheetData>
  <mergeCells count="109">
    <mergeCell ref="A83:E83"/>
    <mergeCell ref="B106:C106"/>
    <mergeCell ref="B99:D99"/>
    <mergeCell ref="A100:D100"/>
    <mergeCell ref="C97:D97"/>
    <mergeCell ref="C98:D98"/>
    <mergeCell ref="B66:C66"/>
    <mergeCell ref="B67:C67"/>
    <mergeCell ref="B68:C68"/>
    <mergeCell ref="A69:C69"/>
    <mergeCell ref="D70:E70"/>
    <mergeCell ref="A71:E71"/>
    <mergeCell ref="A79:C79"/>
    <mergeCell ref="A80:E80"/>
    <mergeCell ref="A94:C94"/>
    <mergeCell ref="A96:E96"/>
    <mergeCell ref="D53:E53"/>
    <mergeCell ref="B54:C54"/>
    <mergeCell ref="D54:E54"/>
    <mergeCell ref="B55:C55"/>
    <mergeCell ref="D55:E55"/>
    <mergeCell ref="D56:E56"/>
    <mergeCell ref="D59:E59"/>
    <mergeCell ref="A62:E62"/>
    <mergeCell ref="A82:E82"/>
    <mergeCell ref="D60:E60"/>
    <mergeCell ref="A138:B138"/>
    <mergeCell ref="A139:B139"/>
    <mergeCell ref="A114:C114"/>
    <mergeCell ref="A126:C126"/>
    <mergeCell ref="A128:E128"/>
    <mergeCell ref="B129:C129"/>
    <mergeCell ref="D129:E129"/>
    <mergeCell ref="B134:C134"/>
    <mergeCell ref="A116:E116"/>
    <mergeCell ref="A117:E117"/>
    <mergeCell ref="D118:E118"/>
    <mergeCell ref="A135:C135"/>
    <mergeCell ref="A137:B137"/>
    <mergeCell ref="A127:E127"/>
    <mergeCell ref="A115:E115"/>
    <mergeCell ref="A3:E3"/>
    <mergeCell ref="B4:C4"/>
    <mergeCell ref="D4:E4"/>
    <mergeCell ref="B5:C5"/>
    <mergeCell ref="D5:E5"/>
    <mergeCell ref="D6:E6"/>
    <mergeCell ref="B6:C6"/>
    <mergeCell ref="B7:C7"/>
    <mergeCell ref="D7:E7"/>
    <mergeCell ref="A1:E1"/>
    <mergeCell ref="A2:E2"/>
    <mergeCell ref="B8:C8"/>
    <mergeCell ref="D8:E8"/>
    <mergeCell ref="B9:C9"/>
    <mergeCell ref="D9:E9"/>
    <mergeCell ref="B10:C10"/>
    <mergeCell ref="D10:E10"/>
    <mergeCell ref="A11:E11"/>
    <mergeCell ref="A12:E12"/>
    <mergeCell ref="A13:E13"/>
    <mergeCell ref="D110:E110"/>
    <mergeCell ref="A33:E33"/>
    <mergeCell ref="B14:C14"/>
    <mergeCell ref="D14:E14"/>
    <mergeCell ref="B15:C15"/>
    <mergeCell ref="D15:E15"/>
    <mergeCell ref="A16:E16"/>
    <mergeCell ref="B17:C17"/>
    <mergeCell ref="B18:C18"/>
    <mergeCell ref="B19:C19"/>
    <mergeCell ref="D19:E19"/>
    <mergeCell ref="B20:C20"/>
    <mergeCell ref="D20:E20"/>
    <mergeCell ref="A21:E21"/>
    <mergeCell ref="A22:E22"/>
    <mergeCell ref="B28:C28"/>
    <mergeCell ref="A101:E101"/>
    <mergeCell ref="A103:E103"/>
    <mergeCell ref="B104:C104"/>
    <mergeCell ref="D104:E104"/>
    <mergeCell ref="B105:C105"/>
    <mergeCell ref="A95:E95"/>
    <mergeCell ref="B59:C59"/>
    <mergeCell ref="B53:C53"/>
    <mergeCell ref="A39:E39"/>
    <mergeCell ref="F28:I28"/>
    <mergeCell ref="A29:C29"/>
    <mergeCell ref="A31:E31"/>
    <mergeCell ref="A32:E32"/>
    <mergeCell ref="A30:E30"/>
    <mergeCell ref="B113:C113"/>
    <mergeCell ref="A64:E64"/>
    <mergeCell ref="B65:C65"/>
    <mergeCell ref="D65:E65"/>
    <mergeCell ref="A38:B38"/>
    <mergeCell ref="A40:E40"/>
    <mergeCell ref="A50:B50"/>
    <mergeCell ref="A51:E51"/>
    <mergeCell ref="A52:E52"/>
    <mergeCell ref="D57:E57"/>
    <mergeCell ref="B56:C56"/>
    <mergeCell ref="B57:C57"/>
    <mergeCell ref="A61:C61"/>
    <mergeCell ref="D61:E61"/>
    <mergeCell ref="A107:C107"/>
    <mergeCell ref="A108:E108"/>
    <mergeCell ref="A109:E109"/>
    <mergeCell ref="B110:C110"/>
  </mergeCells>
  <pageMargins left="0.7" right="0.7" top="0.75" bottom="0.7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>
      <selection activeCell="E6" sqref="E6"/>
    </sheetView>
  </sheetViews>
  <sheetFormatPr defaultColWidth="12.5703125" defaultRowHeight="15" customHeight="1" x14ac:dyDescent="0.2"/>
  <cols>
    <col min="1" max="1" width="34.5703125" customWidth="1"/>
    <col min="2" max="2" width="19.5703125" customWidth="1"/>
    <col min="3" max="3" width="21.140625" customWidth="1"/>
    <col min="4" max="4" width="17.140625" customWidth="1"/>
    <col min="5" max="5" width="29.7109375" customWidth="1"/>
    <col min="6" max="6" width="8" customWidth="1"/>
    <col min="7" max="8" width="12.85546875" customWidth="1"/>
    <col min="9" max="26" width="8" customWidth="1"/>
  </cols>
  <sheetData>
    <row r="1" spans="1:8" ht="12.75" customHeight="1" x14ac:dyDescent="0.2"/>
    <row r="2" spans="1:8" ht="39.75" customHeight="1" x14ac:dyDescent="0.2">
      <c r="A2" s="154" t="s">
        <v>124</v>
      </c>
      <c r="B2" s="154" t="s">
        <v>125</v>
      </c>
      <c r="C2" s="155" t="s">
        <v>126</v>
      </c>
      <c r="D2" s="154" t="s">
        <v>127</v>
      </c>
      <c r="E2" s="154" t="s">
        <v>128</v>
      </c>
    </row>
    <row r="3" spans="1:8" ht="12.75" customHeight="1" x14ac:dyDescent="0.2">
      <c r="A3" s="154" t="s">
        <v>129</v>
      </c>
      <c r="B3" s="156">
        <f>'VIG DIURNO '!E137</f>
        <v>6389.998282612416</v>
      </c>
      <c r="C3" s="157">
        <f t="shared" ref="C3:C4" si="0">B3*2</f>
        <v>12779.996565224832</v>
      </c>
      <c r="D3" s="154">
        <v>5</v>
      </c>
      <c r="E3" s="157">
        <f>ROUND(C3*D3,1)</f>
        <v>63900</v>
      </c>
    </row>
    <row r="4" spans="1:8" ht="12.75" customHeight="1" x14ac:dyDescent="0.2">
      <c r="A4" s="154" t="s">
        <v>130</v>
      </c>
      <c r="B4" s="156">
        <f>'VIG NOTURNO '!E137</f>
        <v>7079.2958035367992</v>
      </c>
      <c r="C4" s="157">
        <f t="shared" si="0"/>
        <v>14158.591607073598</v>
      </c>
      <c r="D4" s="154">
        <v>4</v>
      </c>
      <c r="E4" s="157">
        <f>ROUND(C4*D4,1)</f>
        <v>56634.400000000001</v>
      </c>
      <c r="H4" s="88"/>
    </row>
    <row r="5" spans="1:8" ht="12.75" customHeight="1" x14ac:dyDescent="0.2">
      <c r="A5" s="158" t="s">
        <v>131</v>
      </c>
      <c r="B5" s="158"/>
      <c r="C5" s="158"/>
      <c r="D5" s="158"/>
      <c r="E5" s="159">
        <f>SUM(E3:E4)</f>
        <v>120534.39999999999</v>
      </c>
      <c r="G5" s="88"/>
      <c r="H5" s="88"/>
    </row>
    <row r="6" spans="1:8" ht="12.75" customHeight="1" x14ac:dyDescent="0.2">
      <c r="A6" s="158" t="s">
        <v>132</v>
      </c>
      <c r="B6" s="159"/>
      <c r="C6" s="158"/>
      <c r="D6" s="158"/>
      <c r="E6" s="159">
        <f>E5*12</f>
        <v>1446412.7999999998</v>
      </c>
      <c r="G6" s="88"/>
    </row>
    <row r="7" spans="1:8" ht="12.75" customHeight="1" x14ac:dyDescent="0.2">
      <c r="A7" s="158" t="s">
        <v>133</v>
      </c>
      <c r="B7" s="158"/>
      <c r="C7" s="158"/>
      <c r="D7" s="158"/>
      <c r="E7" s="159">
        <f>E5*60</f>
        <v>7232064</v>
      </c>
    </row>
    <row r="8" spans="1:8" ht="12.75" customHeight="1" x14ac:dyDescent="0.2">
      <c r="A8" s="154"/>
      <c r="B8" s="154"/>
      <c r="C8" s="154"/>
      <c r="D8" s="154"/>
      <c r="E8" s="154"/>
    </row>
    <row r="9" spans="1:8" ht="12.75" customHeight="1" x14ac:dyDescent="0.2"/>
    <row r="10" spans="1:8" ht="12.75" customHeight="1" x14ac:dyDescent="0.2"/>
    <row r="11" spans="1:8" ht="12.75" customHeight="1" x14ac:dyDescent="0.2">
      <c r="D11" s="160"/>
    </row>
    <row r="12" spans="1:8" ht="12.75" customHeight="1" x14ac:dyDescent="0.2"/>
    <row r="13" spans="1:8" ht="12.75" customHeight="1" x14ac:dyDescent="0.2"/>
    <row r="14" spans="1:8" ht="12.75" customHeight="1" x14ac:dyDescent="0.2"/>
    <row r="15" spans="1:8" ht="12.75" customHeight="1" x14ac:dyDescent="0.2">
      <c r="E15" s="160"/>
    </row>
    <row r="16" spans="1:8" ht="12.75" customHeight="1" x14ac:dyDescent="0.2">
      <c r="E16" s="160"/>
    </row>
    <row r="17" spans="5:5" ht="12.75" customHeight="1" x14ac:dyDescent="0.2">
      <c r="E17" s="160"/>
    </row>
    <row r="18" spans="5:5" ht="12.75" customHeight="1" x14ac:dyDescent="0.2"/>
    <row r="19" spans="5:5" ht="12.75" customHeight="1" x14ac:dyDescent="0.2"/>
    <row r="20" spans="5:5" ht="12.75" customHeight="1" x14ac:dyDescent="0.2"/>
    <row r="21" spans="5:5" ht="12.75" customHeight="1" x14ac:dyDescent="0.2"/>
    <row r="22" spans="5:5" ht="12.75" customHeight="1" x14ac:dyDescent="0.2"/>
    <row r="23" spans="5:5" ht="12.75" customHeight="1" x14ac:dyDescent="0.2"/>
    <row r="24" spans="5:5" ht="12.75" customHeight="1" x14ac:dyDescent="0.2"/>
    <row r="25" spans="5:5" ht="12.75" customHeight="1" x14ac:dyDescent="0.2"/>
    <row r="26" spans="5:5" ht="12.75" customHeight="1" x14ac:dyDescent="0.2"/>
    <row r="27" spans="5:5" ht="12.75" customHeight="1" x14ac:dyDescent="0.2"/>
    <row r="28" spans="5:5" ht="12.75" customHeight="1" x14ac:dyDescent="0.2"/>
    <row r="29" spans="5:5" ht="12.75" customHeight="1" x14ac:dyDescent="0.2"/>
    <row r="30" spans="5:5" ht="12.75" customHeight="1" x14ac:dyDescent="0.2"/>
    <row r="31" spans="5:5" ht="12.75" customHeight="1" x14ac:dyDescent="0.2"/>
    <row r="32" spans="5:5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98"/>
  <sheetViews>
    <sheetView topLeftCell="A16" workbookViewId="0">
      <selection activeCell="F36" sqref="F36"/>
    </sheetView>
  </sheetViews>
  <sheetFormatPr defaultColWidth="12.5703125" defaultRowHeight="15" customHeight="1" x14ac:dyDescent="0.2"/>
  <cols>
    <col min="1" max="1" width="8" customWidth="1"/>
    <col min="2" max="2" width="12.28515625" customWidth="1"/>
    <col min="3" max="3" width="22.7109375" bestFit="1" customWidth="1"/>
    <col min="4" max="4" width="9" customWidth="1"/>
    <col min="5" max="5" width="18.5703125" customWidth="1"/>
    <col min="6" max="6" width="17.5703125" customWidth="1"/>
    <col min="7" max="7" width="15.140625" customWidth="1"/>
    <col min="8" max="8" width="65" customWidth="1"/>
    <col min="9" max="9" width="15.140625" bestFit="1" customWidth="1"/>
    <col min="10" max="10" width="18" bestFit="1" customWidth="1"/>
    <col min="11" max="11" width="27.140625" bestFit="1" customWidth="1"/>
    <col min="12" max="12" width="18" bestFit="1" customWidth="1"/>
    <col min="13" max="13" width="37.140625" bestFit="1" customWidth="1"/>
    <col min="14" max="26" width="8" customWidth="1"/>
  </cols>
  <sheetData>
    <row r="1" spans="2:11" ht="12.75" customHeight="1" x14ac:dyDescent="0.2">
      <c r="B1" s="581" t="s">
        <v>134</v>
      </c>
      <c r="C1" s="378"/>
      <c r="D1" s="378"/>
      <c r="E1" s="378"/>
      <c r="F1" s="373"/>
      <c r="G1" s="161"/>
      <c r="H1" s="284"/>
      <c r="I1" s="275"/>
      <c r="J1" s="275"/>
      <c r="K1" s="275"/>
    </row>
    <row r="2" spans="2:11" ht="25.5" customHeight="1" x14ac:dyDescent="0.2">
      <c r="B2" s="162" t="s">
        <v>135</v>
      </c>
      <c r="C2" s="162" t="s">
        <v>136</v>
      </c>
      <c r="D2" s="162" t="s">
        <v>137</v>
      </c>
      <c r="E2" s="162" t="s">
        <v>138</v>
      </c>
      <c r="F2" s="162" t="s">
        <v>139</v>
      </c>
      <c r="G2" s="161"/>
      <c r="H2" s="285"/>
      <c r="I2" s="275"/>
      <c r="J2" s="275"/>
      <c r="K2" s="275"/>
    </row>
    <row r="3" spans="2:11" ht="12.75" customHeight="1" x14ac:dyDescent="0.2">
      <c r="B3" s="163">
        <v>1</v>
      </c>
      <c r="C3" s="164" t="s">
        <v>140</v>
      </c>
      <c r="D3" s="163">
        <v>4</v>
      </c>
      <c r="E3" s="165">
        <v>176.67</v>
      </c>
      <c r="F3" s="165">
        <f t="shared" ref="F3:F11" si="0">E3*D3</f>
        <v>706.68</v>
      </c>
      <c r="G3" s="161"/>
      <c r="H3" s="286"/>
      <c r="I3" s="275"/>
      <c r="J3" s="275"/>
      <c r="K3" s="275"/>
    </row>
    <row r="4" spans="2:11" ht="12.75" customHeight="1" x14ac:dyDescent="0.2">
      <c r="B4" s="163">
        <v>2</v>
      </c>
      <c r="C4" s="164" t="s">
        <v>141</v>
      </c>
      <c r="D4" s="163">
        <v>4</v>
      </c>
      <c r="E4" s="165">
        <v>75.67</v>
      </c>
      <c r="F4" s="165">
        <f t="shared" si="0"/>
        <v>302.68</v>
      </c>
      <c r="G4" s="161"/>
      <c r="H4" s="279"/>
      <c r="I4" s="275"/>
      <c r="J4" s="275"/>
      <c r="K4" s="275"/>
    </row>
    <row r="5" spans="2:11" ht="12.75" customHeight="1" x14ac:dyDescent="0.2">
      <c r="B5" s="163">
        <v>3</v>
      </c>
      <c r="C5" s="166" t="s">
        <v>175</v>
      </c>
      <c r="D5" s="163">
        <v>1</v>
      </c>
      <c r="E5" s="165">
        <v>215</v>
      </c>
      <c r="F5" s="165">
        <f t="shared" si="0"/>
        <v>215</v>
      </c>
      <c r="G5" s="161"/>
      <c r="H5" s="276"/>
      <c r="I5" s="276"/>
      <c r="J5" s="276"/>
      <c r="K5" s="276"/>
    </row>
    <row r="6" spans="2:11" ht="12.75" customHeight="1" x14ac:dyDescent="0.2">
      <c r="B6" s="163">
        <v>4</v>
      </c>
      <c r="C6" s="164" t="s">
        <v>142</v>
      </c>
      <c r="D6" s="163">
        <v>4</v>
      </c>
      <c r="E6" s="165">
        <v>15</v>
      </c>
      <c r="F6" s="165">
        <f t="shared" si="0"/>
        <v>60</v>
      </c>
      <c r="G6" s="161"/>
      <c r="H6" s="276"/>
      <c r="I6" s="277"/>
      <c r="J6" s="278"/>
      <c r="K6" s="276"/>
    </row>
    <row r="7" spans="2:11" ht="12.75" customHeight="1" x14ac:dyDescent="0.2">
      <c r="B7" s="163">
        <v>5</v>
      </c>
      <c r="C7" s="164" t="s">
        <v>143</v>
      </c>
      <c r="D7" s="163">
        <v>1</v>
      </c>
      <c r="E7" s="165">
        <v>23.63</v>
      </c>
      <c r="F7" s="165">
        <f t="shared" si="0"/>
        <v>23.63</v>
      </c>
      <c r="G7" s="161"/>
      <c r="H7" s="276"/>
      <c r="I7" s="277"/>
      <c r="J7" s="278"/>
      <c r="K7" s="276"/>
    </row>
    <row r="8" spans="2:11" ht="25.5" customHeight="1" x14ac:dyDescent="0.2">
      <c r="B8" s="167">
        <v>6</v>
      </c>
      <c r="C8" s="164" t="s">
        <v>144</v>
      </c>
      <c r="D8" s="163">
        <v>1</v>
      </c>
      <c r="E8" s="165">
        <v>43.94</v>
      </c>
      <c r="F8" s="165">
        <f t="shared" si="0"/>
        <v>43.94</v>
      </c>
      <c r="G8" s="161"/>
      <c r="H8" s="276"/>
      <c r="I8" s="279"/>
      <c r="J8" s="278"/>
      <c r="K8" s="279"/>
    </row>
    <row r="9" spans="2:11" ht="33" customHeight="1" x14ac:dyDescent="0.2">
      <c r="B9" s="168">
        <v>7</v>
      </c>
      <c r="C9" s="169" t="s">
        <v>145</v>
      </c>
      <c r="D9" s="170">
        <v>1</v>
      </c>
      <c r="E9" s="171">
        <v>8</v>
      </c>
      <c r="F9" s="172">
        <f t="shared" si="0"/>
        <v>8</v>
      </c>
      <c r="G9" s="161"/>
      <c r="H9" s="276"/>
      <c r="I9" s="276"/>
      <c r="J9" s="280"/>
      <c r="K9" s="279"/>
    </row>
    <row r="10" spans="2:11" ht="12.75" customHeight="1" x14ac:dyDescent="0.2">
      <c r="B10" s="173">
        <v>8</v>
      </c>
      <c r="C10" s="164" t="s">
        <v>146</v>
      </c>
      <c r="D10" s="163">
        <v>1</v>
      </c>
      <c r="E10" s="165">
        <v>184.97</v>
      </c>
      <c r="F10" s="165">
        <f t="shared" si="0"/>
        <v>184.97</v>
      </c>
      <c r="G10" s="161"/>
      <c r="H10" s="276"/>
      <c r="I10" s="276"/>
      <c r="J10" s="280"/>
      <c r="K10" s="276"/>
    </row>
    <row r="11" spans="2:11" ht="12.75" customHeight="1" x14ac:dyDescent="0.2">
      <c r="B11" s="174">
        <v>9</v>
      </c>
      <c r="C11" s="164" t="s">
        <v>147</v>
      </c>
      <c r="D11" s="163">
        <v>1</v>
      </c>
      <c r="E11" s="165">
        <v>99.5</v>
      </c>
      <c r="F11" s="165">
        <f t="shared" si="0"/>
        <v>99.5</v>
      </c>
      <c r="G11" s="161"/>
      <c r="H11" s="161"/>
    </row>
    <row r="12" spans="2:11" ht="12.75" customHeight="1" x14ac:dyDescent="0.2">
      <c r="B12" s="582" t="s">
        <v>148</v>
      </c>
      <c r="C12" s="378"/>
      <c r="D12" s="378"/>
      <c r="E12" s="373"/>
      <c r="F12" s="175">
        <f>SUM(F3:F11)</f>
        <v>1644.4</v>
      </c>
      <c r="G12" s="161"/>
      <c r="H12" s="161"/>
    </row>
    <row r="13" spans="2:11" ht="12.75" customHeight="1" x14ac:dyDescent="0.2">
      <c r="B13" s="582" t="s">
        <v>149</v>
      </c>
      <c r="C13" s="378"/>
      <c r="D13" s="378"/>
      <c r="E13" s="373"/>
      <c r="F13" s="176">
        <f>F12/12</f>
        <v>137.03333333333333</v>
      </c>
      <c r="G13" s="161"/>
      <c r="H13" s="161"/>
    </row>
    <row r="14" spans="2:11" ht="12.75" customHeight="1" x14ac:dyDescent="0.2">
      <c r="B14" s="161"/>
      <c r="C14" s="161"/>
      <c r="D14" s="161"/>
      <c r="E14" s="161"/>
      <c r="F14" s="161"/>
      <c r="G14" s="161"/>
      <c r="H14" s="161"/>
    </row>
    <row r="15" spans="2:11" ht="12.75" customHeight="1" x14ac:dyDescent="0.2">
      <c r="B15" s="583" t="s">
        <v>150</v>
      </c>
      <c r="C15" s="584"/>
      <c r="D15" s="584"/>
      <c r="E15" s="584"/>
      <c r="F15" s="584"/>
      <c r="G15" s="584"/>
      <c r="H15" s="585"/>
    </row>
    <row r="16" spans="2:11" ht="38.25" customHeight="1" x14ac:dyDescent="0.2">
      <c r="B16" s="177" t="s">
        <v>135</v>
      </c>
      <c r="C16" s="178" t="s">
        <v>136</v>
      </c>
      <c r="D16" s="178" t="s">
        <v>151</v>
      </c>
      <c r="E16" s="178" t="s">
        <v>152</v>
      </c>
      <c r="F16" s="178" t="s">
        <v>153</v>
      </c>
      <c r="G16" s="178" t="s">
        <v>154</v>
      </c>
      <c r="H16" s="179" t="s">
        <v>155</v>
      </c>
    </row>
    <row r="17" spans="2:8" ht="12.75" customHeight="1" x14ac:dyDescent="0.2">
      <c r="B17" s="180">
        <v>1</v>
      </c>
      <c r="C17" s="181" t="s">
        <v>156</v>
      </c>
      <c r="D17" s="182">
        <v>1</v>
      </c>
      <c r="E17" s="183">
        <v>6733.33</v>
      </c>
      <c r="F17" s="184">
        <v>120</v>
      </c>
      <c r="G17" s="184">
        <v>4</v>
      </c>
      <c r="H17" s="185">
        <f t="shared" ref="H17:H26" si="1">(E17*D17)/F17/G17</f>
        <v>14.027770833333333</v>
      </c>
    </row>
    <row r="18" spans="2:8" ht="12.75" customHeight="1" x14ac:dyDescent="0.2">
      <c r="B18" s="180">
        <v>2</v>
      </c>
      <c r="C18" s="181" t="s">
        <v>157</v>
      </c>
      <c r="D18" s="182">
        <v>10</v>
      </c>
      <c r="E18" s="183">
        <v>9.89</v>
      </c>
      <c r="F18" s="184">
        <v>12</v>
      </c>
      <c r="G18" s="184">
        <v>4</v>
      </c>
      <c r="H18" s="185">
        <f t="shared" si="1"/>
        <v>2.0604166666666668</v>
      </c>
    </row>
    <row r="19" spans="2:8" ht="12.75" customHeight="1" x14ac:dyDescent="0.2">
      <c r="B19" s="180">
        <v>3</v>
      </c>
      <c r="C19" s="181" t="s">
        <v>158</v>
      </c>
      <c r="D19" s="182">
        <v>1</v>
      </c>
      <c r="E19" s="183">
        <v>2685</v>
      </c>
      <c r="F19" s="184">
        <v>60</v>
      </c>
      <c r="G19" s="184">
        <v>4</v>
      </c>
      <c r="H19" s="185">
        <f t="shared" si="1"/>
        <v>11.1875</v>
      </c>
    </row>
    <row r="20" spans="2:8" ht="12.75" customHeight="1" x14ac:dyDescent="0.2">
      <c r="B20" s="180">
        <v>4</v>
      </c>
      <c r="C20" s="181" t="s">
        <v>159</v>
      </c>
      <c r="D20" s="182">
        <v>4</v>
      </c>
      <c r="E20" s="183">
        <v>352.58</v>
      </c>
      <c r="F20" s="184">
        <v>12</v>
      </c>
      <c r="G20" s="184">
        <v>4</v>
      </c>
      <c r="H20" s="185">
        <f t="shared" si="1"/>
        <v>29.381666666666664</v>
      </c>
    </row>
    <row r="21" spans="2:8" ht="12.75" customHeight="1" x14ac:dyDescent="0.2">
      <c r="B21" s="180">
        <v>5</v>
      </c>
      <c r="C21" s="186" t="s">
        <v>160</v>
      </c>
      <c r="D21" s="173">
        <v>1</v>
      </c>
      <c r="E21" s="183">
        <v>64.75</v>
      </c>
      <c r="F21" s="173">
        <v>12</v>
      </c>
      <c r="G21" s="173">
        <v>4</v>
      </c>
      <c r="H21" s="185">
        <f t="shared" si="1"/>
        <v>1.3489583333333333</v>
      </c>
    </row>
    <row r="22" spans="2:8" ht="12.75" customHeight="1" x14ac:dyDescent="0.2">
      <c r="B22" s="180">
        <v>6</v>
      </c>
      <c r="C22" s="186" t="s">
        <v>161</v>
      </c>
      <c r="D22" s="173">
        <v>4</v>
      </c>
      <c r="E22" s="183">
        <v>13.67</v>
      </c>
      <c r="F22" s="173">
        <v>12</v>
      </c>
      <c r="G22" s="173">
        <v>4</v>
      </c>
      <c r="H22" s="185">
        <f t="shared" si="1"/>
        <v>1.1391666666666667</v>
      </c>
    </row>
    <row r="23" spans="2:8" ht="12.75" customHeight="1" x14ac:dyDescent="0.2">
      <c r="B23" s="180">
        <v>7</v>
      </c>
      <c r="C23" s="187" t="s">
        <v>162</v>
      </c>
      <c r="D23" s="188">
        <v>1</v>
      </c>
      <c r="E23" s="189">
        <v>42.9</v>
      </c>
      <c r="F23" s="190">
        <v>12</v>
      </c>
      <c r="G23" s="190">
        <v>4</v>
      </c>
      <c r="H23" s="191">
        <f t="shared" si="1"/>
        <v>0.89374999999999993</v>
      </c>
    </row>
    <row r="24" spans="2:8" ht="12.75" customHeight="1" x14ac:dyDescent="0.2">
      <c r="B24" s="192">
        <v>8</v>
      </c>
      <c r="C24" s="181" t="s">
        <v>163</v>
      </c>
      <c r="D24" s="182">
        <v>1</v>
      </c>
      <c r="E24" s="183">
        <v>171.25</v>
      </c>
      <c r="F24" s="184">
        <v>12</v>
      </c>
      <c r="G24" s="184">
        <v>4</v>
      </c>
      <c r="H24" s="165">
        <f t="shared" si="1"/>
        <v>3.5677083333333335</v>
      </c>
    </row>
    <row r="25" spans="2:8" ht="12.75" customHeight="1" x14ac:dyDescent="0.2">
      <c r="B25" s="192">
        <v>9</v>
      </c>
      <c r="C25" s="181" t="s">
        <v>164</v>
      </c>
      <c r="D25" s="182">
        <v>1</v>
      </c>
      <c r="E25" s="183">
        <v>116</v>
      </c>
      <c r="F25" s="184">
        <v>12</v>
      </c>
      <c r="G25" s="184">
        <v>4</v>
      </c>
      <c r="H25" s="165">
        <f t="shared" si="1"/>
        <v>2.4166666666666665</v>
      </c>
    </row>
    <row r="26" spans="2:8" ht="12.75" customHeight="1" x14ac:dyDescent="0.2">
      <c r="B26" s="192">
        <v>10</v>
      </c>
      <c r="C26" s="193" t="s">
        <v>165</v>
      </c>
      <c r="D26" s="194">
        <v>1</v>
      </c>
      <c r="E26" s="195">
        <v>699</v>
      </c>
      <c r="F26" s="196">
        <v>12</v>
      </c>
      <c r="G26" s="196">
        <v>4</v>
      </c>
      <c r="H26" s="197">
        <f t="shared" si="1"/>
        <v>14.5625</v>
      </c>
    </row>
    <row r="27" spans="2:8" ht="12.75" customHeight="1" x14ac:dyDescent="0.2">
      <c r="B27" s="586" t="s">
        <v>166</v>
      </c>
      <c r="C27" s="587"/>
      <c r="D27" s="587"/>
      <c r="E27" s="588"/>
      <c r="F27" s="198"/>
      <c r="G27" s="198"/>
      <c r="H27" s="199">
        <f>SUM(H17:H26)</f>
        <v>80.586104166666672</v>
      </c>
    </row>
    <row r="28" spans="2:8" ht="12.75" customHeight="1" x14ac:dyDescent="0.2">
      <c r="B28" s="2"/>
      <c r="C28" s="2"/>
      <c r="D28" s="2"/>
      <c r="E28" s="2"/>
      <c r="F28" s="2"/>
      <c r="G28" s="2"/>
      <c r="H28" s="2"/>
    </row>
    <row r="29" spans="2:8" ht="12.75" customHeight="1" x14ac:dyDescent="0.2">
      <c r="B29" s="578" t="s">
        <v>202</v>
      </c>
      <c r="C29" s="578"/>
      <c r="D29" s="578"/>
      <c r="E29" s="578"/>
      <c r="F29" s="578"/>
      <c r="G29" s="578"/>
      <c r="H29" s="578"/>
    </row>
    <row r="30" spans="2:8" ht="12.75" customHeight="1" x14ac:dyDescent="0.2">
      <c r="B30" s="574" t="s">
        <v>203</v>
      </c>
      <c r="C30" s="575"/>
      <c r="D30" s="575"/>
      <c r="E30" s="575"/>
      <c r="F30" s="575"/>
      <c r="G30" s="575"/>
      <c r="H30" s="576"/>
    </row>
    <row r="31" spans="2:8" ht="12.75" customHeight="1" x14ac:dyDescent="0.2">
      <c r="B31" s="589" t="s">
        <v>204</v>
      </c>
      <c r="C31" s="589"/>
      <c r="D31" s="589" t="s">
        <v>205</v>
      </c>
      <c r="E31" s="589"/>
      <c r="F31" s="281" t="s">
        <v>206</v>
      </c>
      <c r="G31" s="577" t="s">
        <v>207</v>
      </c>
      <c r="H31" s="577"/>
    </row>
    <row r="32" spans="2:8" ht="12.75" customHeight="1" x14ac:dyDescent="0.2">
      <c r="B32" s="589" t="s">
        <v>208</v>
      </c>
      <c r="C32" s="589"/>
      <c r="D32" s="590" t="s">
        <v>209</v>
      </c>
      <c r="E32" s="590"/>
      <c r="F32" s="282">
        <v>600</v>
      </c>
      <c r="G32" s="577" t="s">
        <v>210</v>
      </c>
      <c r="H32" s="577"/>
    </row>
    <row r="33" spans="2:8" ht="12.75" customHeight="1" x14ac:dyDescent="0.2">
      <c r="B33" s="589" t="s">
        <v>211</v>
      </c>
      <c r="C33" s="589"/>
      <c r="D33" s="590" t="s">
        <v>209</v>
      </c>
      <c r="E33" s="590"/>
      <c r="F33" s="282">
        <v>560</v>
      </c>
      <c r="G33" s="577" t="s">
        <v>212</v>
      </c>
      <c r="H33" s="577"/>
    </row>
    <row r="34" spans="2:8" ht="12.75" x14ac:dyDescent="0.2">
      <c r="B34" s="592" t="s">
        <v>213</v>
      </c>
      <c r="C34" s="593"/>
      <c r="D34" s="594" t="s">
        <v>214</v>
      </c>
      <c r="E34" s="595"/>
      <c r="F34" s="282">
        <v>660</v>
      </c>
      <c r="G34" s="579" t="s">
        <v>215</v>
      </c>
      <c r="H34" s="580"/>
    </row>
    <row r="35" spans="2:8" ht="12.75" x14ac:dyDescent="0.2">
      <c r="B35" s="589" t="s">
        <v>216</v>
      </c>
      <c r="C35" s="589"/>
      <c r="D35" s="589" t="s">
        <v>217</v>
      </c>
      <c r="E35" s="589"/>
      <c r="F35" s="283">
        <v>606.66</v>
      </c>
      <c r="G35" s="591"/>
      <c r="H35" s="591"/>
    </row>
    <row r="36" spans="2:8" ht="12.75" x14ac:dyDescent="0.2">
      <c r="B36" s="589" t="s">
        <v>218</v>
      </c>
      <c r="C36" s="589"/>
      <c r="D36" s="589" t="s">
        <v>219</v>
      </c>
      <c r="E36" s="589"/>
      <c r="F36" s="283">
        <v>600</v>
      </c>
      <c r="G36" s="577" t="s">
        <v>220</v>
      </c>
      <c r="H36" s="577"/>
    </row>
    <row r="37" spans="2:8" ht="12.75" customHeight="1" x14ac:dyDescent="0.2"/>
    <row r="38" spans="2:8" ht="12.75" customHeight="1" x14ac:dyDescent="0.2"/>
    <row r="39" spans="2:8" ht="12.75" customHeight="1" x14ac:dyDescent="0.2"/>
    <row r="40" spans="2:8" ht="12.75" customHeight="1" x14ac:dyDescent="0.2"/>
    <row r="41" spans="2:8" ht="12.75" customHeight="1" x14ac:dyDescent="0.2"/>
    <row r="42" spans="2:8" ht="12.75" customHeight="1" x14ac:dyDescent="0.2"/>
    <row r="43" spans="2:8" ht="12.75" customHeight="1" x14ac:dyDescent="0.2"/>
    <row r="44" spans="2:8" ht="12.75" customHeight="1" x14ac:dyDescent="0.2"/>
    <row r="45" spans="2:8" ht="12.75" customHeight="1" x14ac:dyDescent="0.2"/>
    <row r="46" spans="2:8" ht="12.75" customHeight="1" x14ac:dyDescent="0.2"/>
    <row r="47" spans="2:8" ht="12.75" customHeight="1" x14ac:dyDescent="0.2"/>
    <row r="48" spans="2: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</sheetData>
  <mergeCells count="25">
    <mergeCell ref="D33:E33"/>
    <mergeCell ref="D34:E34"/>
    <mergeCell ref="D35:E35"/>
    <mergeCell ref="D36:E36"/>
    <mergeCell ref="B1:F1"/>
    <mergeCell ref="B12:E12"/>
    <mergeCell ref="B13:E13"/>
    <mergeCell ref="B15:H15"/>
    <mergeCell ref="B27:E27"/>
    <mergeCell ref="B30:H30"/>
    <mergeCell ref="G36:H36"/>
    <mergeCell ref="B29:H29"/>
    <mergeCell ref="G31:H31"/>
    <mergeCell ref="G32:H32"/>
    <mergeCell ref="G33:H33"/>
    <mergeCell ref="G34:H34"/>
    <mergeCell ref="B36:C36"/>
    <mergeCell ref="D31:E31"/>
    <mergeCell ref="D32:E32"/>
    <mergeCell ref="G35:H35"/>
    <mergeCell ref="B31:C31"/>
    <mergeCell ref="B32:C32"/>
    <mergeCell ref="B33:C33"/>
    <mergeCell ref="B34:C34"/>
    <mergeCell ref="B35:C35"/>
  </mergeCells>
  <hyperlinks>
    <hyperlink ref="D32" r:id="rId1" display="https://sites.google.com/view/forte-principe-vigilante/nossos-cursos/reciclagem-de-vigilantes"/>
    <hyperlink ref="D33" r:id="rId2" display="https://seculum.com.br/academia/calendario/curso-de-reciclagem-de-formacao-de-vigilante/"/>
  </hyperlinks>
  <pageMargins left="0.7" right="0.7" top="0.75" bottom="0.75" header="0" footer="0"/>
  <pageSetup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2"/>
  <sheetViews>
    <sheetView workbookViewId="0">
      <selection activeCell="C11" sqref="C11"/>
    </sheetView>
  </sheetViews>
  <sheetFormatPr defaultRowHeight="12.75" x14ac:dyDescent="0.2"/>
  <cols>
    <col min="2" max="2" width="54.85546875" bestFit="1" customWidth="1"/>
  </cols>
  <sheetData>
    <row r="2" spans="2:2" ht="25.5" x14ac:dyDescent="0.2">
      <c r="B2" s="287" t="s">
        <v>221</v>
      </c>
    </row>
    <row r="3" spans="2:2" x14ac:dyDescent="0.2">
      <c r="B3" s="239"/>
    </row>
    <row r="4" spans="2:2" x14ac:dyDescent="0.2">
      <c r="B4" s="241" t="s">
        <v>188</v>
      </c>
    </row>
    <row r="5" spans="2:2" x14ac:dyDescent="0.2">
      <c r="B5" s="239"/>
    </row>
    <row r="6" spans="2:2" x14ac:dyDescent="0.2">
      <c r="B6" s="241" t="s">
        <v>189</v>
      </c>
    </row>
    <row r="7" spans="2:2" x14ac:dyDescent="0.2">
      <c r="B7" s="239"/>
    </row>
    <row r="8" spans="2:2" x14ac:dyDescent="0.2">
      <c r="B8" s="241" t="s">
        <v>190</v>
      </c>
    </row>
    <row r="9" spans="2:2" x14ac:dyDescent="0.2">
      <c r="B9" s="239"/>
    </row>
    <row r="10" spans="2:2" x14ac:dyDescent="0.2">
      <c r="B10" s="242" t="s">
        <v>191</v>
      </c>
    </row>
    <row r="12" spans="2:2" x14ac:dyDescent="0.2">
      <c r="B12" s="240" t="s">
        <v>225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VIG DIURNO </vt:lpstr>
      <vt:lpstr>VIG NOTURNO </vt:lpstr>
      <vt:lpstr>PREÇO GLOBAL</vt:lpstr>
      <vt:lpstr>INSUMOS E UNIF</vt:lpstr>
      <vt:lpstr>Seguro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Jaidê Rabelo Bento</dc:creator>
  <cp:lastModifiedBy>Lucas Castro</cp:lastModifiedBy>
  <dcterms:created xsi:type="dcterms:W3CDTF">2026-03-03T19:55:24Z</dcterms:created>
  <dcterms:modified xsi:type="dcterms:W3CDTF">2026-04-28T14:57:35Z</dcterms:modified>
</cp:coreProperties>
</file>